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updateLinks="always" codeName="ThisWorkbook" defaultThemeVersion="124226"/>
  <mc:AlternateContent xmlns:mc="http://schemas.openxmlformats.org/markup-compatibility/2006">
    <mc:Choice Requires="x15">
      <x15ac:absPath xmlns:x15ac="http://schemas.microsoft.com/office/spreadsheetml/2010/11/ac" url="C:\Users\OWNER\Desktop\nentyou8A\"/>
    </mc:Choice>
  </mc:AlternateContent>
  <xr:revisionPtr revIDLastSave="0" documentId="13_ncr:1_{17506180-E694-40AB-9E52-FDF14A77514B}" xr6:coauthVersionLast="47" xr6:coauthVersionMax="47" xr10:uidLastSave="{00000000-0000-0000-0000-000000000000}"/>
  <workbookProtection workbookAlgorithmName="SHA-512" workbookHashValue="NvmX0ffo7xNolhC/xT3y8ao1w/cCoqbJehDCBpOW/qbYJv+7C2z/AiUyAiFn6SiwLQIsLqi2V3BljsuxRDnmMQ==" workbookSaltValue="dM+0FujbgBe+YzzO12F7uQ==" workbookSpinCount="100000" lockStructure="1"/>
  <bookViews>
    <workbookView xWindow="-120" yWindow="-120" windowWidth="19440" windowHeight="14880" tabRatio="887" activeTab="1" xr2:uid="{00000000-000D-0000-FFFF-FFFF00000000}"/>
  </bookViews>
  <sheets>
    <sheet name="会社名" sheetId="112" r:id="rId1"/>
    <sheet name="1" sheetId="179" r:id="rId2"/>
    <sheet name="2" sheetId="266" r:id="rId3"/>
    <sheet name="3" sheetId="267" r:id="rId4"/>
    <sheet name="4" sheetId="268" r:id="rId5"/>
    <sheet name="5" sheetId="269" r:id="rId6"/>
    <sheet name="6" sheetId="270" r:id="rId7"/>
    <sheet name="7" sheetId="271" r:id="rId8"/>
    <sheet name="8" sheetId="272" r:id="rId9"/>
    <sheet name="9" sheetId="273" r:id="rId10"/>
    <sheet name="10" sheetId="274" r:id="rId11"/>
    <sheet name="11" sheetId="275" r:id="rId12"/>
    <sheet name="12" sheetId="276" r:id="rId13"/>
    <sheet name="13" sheetId="277" r:id="rId14"/>
    <sheet name="14" sheetId="278" r:id="rId15"/>
    <sheet name="15" sheetId="279" r:id="rId16"/>
    <sheet name="16" sheetId="280" r:id="rId17"/>
    <sheet name="17" sheetId="281" r:id="rId18"/>
    <sheet name="18" sheetId="282" r:id="rId19"/>
    <sheet name="19" sheetId="283" r:id="rId20"/>
    <sheet name="20" sheetId="284" r:id="rId21"/>
    <sheet name="予備" sheetId="295"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R55" i="295" l="1"/>
  <c r="AP55" i="295"/>
  <c r="AN55" i="295"/>
  <c r="AL55" i="295"/>
  <c r="AJ55" i="295"/>
  <c r="AH55" i="295"/>
  <c r="AF55" i="295"/>
  <c r="AD55" i="295"/>
  <c r="AB55" i="295"/>
  <c r="Z55" i="295"/>
  <c r="X55" i="295"/>
  <c r="V55" i="295"/>
  <c r="AR52" i="295"/>
  <c r="AP52" i="295"/>
  <c r="AN52" i="295"/>
  <c r="AL52" i="295"/>
  <c r="AJ52" i="295"/>
  <c r="AH52" i="295"/>
  <c r="AF52" i="295"/>
  <c r="AD52" i="295"/>
  <c r="AB52" i="295"/>
  <c r="Z52" i="295"/>
  <c r="X52" i="295"/>
  <c r="V52" i="295"/>
  <c r="AR50" i="295"/>
  <c r="AP50" i="295"/>
  <c r="AN50" i="295"/>
  <c r="AL50" i="295"/>
  <c r="AJ50" i="295"/>
  <c r="AH50" i="295"/>
  <c r="AF50" i="295"/>
  <c r="AD50" i="295"/>
  <c r="AB50" i="295"/>
  <c r="Z50" i="295"/>
  <c r="X50" i="295"/>
  <c r="V50" i="295"/>
  <c r="AN41" i="295"/>
  <c r="AN39" i="295"/>
  <c r="AN37" i="295"/>
  <c r="F36" i="295"/>
  <c r="AV34" i="295"/>
  <c r="AJ34" i="295"/>
  <c r="AV33" i="295"/>
  <c r="AV32" i="295"/>
  <c r="AT32" i="295"/>
  <c r="AR32" i="295"/>
  <c r="AP32" i="295"/>
  <c r="AN32" i="295"/>
  <c r="AL32" i="295"/>
  <c r="AJ32" i="295"/>
  <c r="AH32" i="295"/>
  <c r="AF32" i="295"/>
  <c r="AD32" i="295"/>
  <c r="AB32" i="295"/>
  <c r="Z32" i="295"/>
  <c r="X32" i="295"/>
  <c r="AV30" i="295"/>
  <c r="AJ30" i="295"/>
  <c r="AV29" i="295"/>
  <c r="AV28" i="295"/>
  <c r="AT28" i="295"/>
  <c r="AR28" i="295"/>
  <c r="AP28" i="295"/>
  <c r="AN28" i="295"/>
  <c r="AL28" i="295"/>
  <c r="AJ28" i="295"/>
  <c r="AH28" i="295"/>
  <c r="AF28" i="295"/>
  <c r="AD28" i="295"/>
  <c r="AB28" i="295"/>
  <c r="Z28" i="295"/>
  <c r="X28" i="295"/>
  <c r="AV26" i="295"/>
  <c r="AJ26" i="295"/>
  <c r="AV25" i="295"/>
  <c r="AV24" i="295"/>
  <c r="AT24" i="295"/>
  <c r="AR24" i="295"/>
  <c r="AP24" i="295"/>
  <c r="AN24" i="295"/>
  <c r="AL24" i="295"/>
  <c r="AJ24" i="295"/>
  <c r="AH24" i="295"/>
  <c r="AF24" i="295"/>
  <c r="AD24" i="295"/>
  <c r="AB24" i="295"/>
  <c r="Z24" i="295"/>
  <c r="X24" i="295"/>
  <c r="AV22" i="295"/>
  <c r="AJ22" i="295"/>
  <c r="AV21" i="295"/>
  <c r="AV20" i="295"/>
  <c r="AT20" i="295"/>
  <c r="AR20" i="295"/>
  <c r="AP20" i="295"/>
  <c r="AN20" i="295"/>
  <c r="AL20" i="295"/>
  <c r="AJ20" i="295"/>
  <c r="AH20" i="295"/>
  <c r="AF20" i="295"/>
  <c r="AD20" i="295"/>
  <c r="AB20" i="295"/>
  <c r="Z20" i="295"/>
  <c r="X20" i="295"/>
  <c r="AJ18" i="295"/>
  <c r="AT16" i="295"/>
  <c r="AR16" i="295"/>
  <c r="AP16" i="295"/>
  <c r="AN16" i="295"/>
  <c r="AL16" i="295"/>
  <c r="AJ16" i="295"/>
  <c r="AH16" i="295"/>
  <c r="AF16" i="295"/>
  <c r="AD16" i="295"/>
  <c r="AB16" i="295"/>
  <c r="Z16" i="295"/>
  <c r="X16" i="295"/>
  <c r="BY9" i="295"/>
  <c r="BW9" i="295"/>
  <c r="R9" i="295"/>
  <c r="CD8" i="295"/>
  <c r="BL6" i="295"/>
  <c r="BK6" i="295"/>
  <c r="BJ6" i="295"/>
  <c r="BI6" i="295"/>
  <c r="BH6" i="295"/>
  <c r="BG6" i="295"/>
  <c r="BF6" i="295"/>
  <c r="BE6" i="295"/>
  <c r="BD6" i="295"/>
  <c r="BB6" i="295"/>
  <c r="BA6" i="295"/>
  <c r="AZ6" i="295"/>
  <c r="B5" i="295"/>
  <c r="BP3" i="295"/>
  <c r="AP3" i="295"/>
  <c r="AN7" i="295" s="1"/>
  <c r="R3" i="295"/>
  <c r="R2" i="295"/>
  <c r="T7" i="295" l="1"/>
  <c r="R7" i="295"/>
  <c r="Z7" i="295"/>
  <c r="AH7" i="295"/>
  <c r="AP7" i="295"/>
  <c r="AJ7" i="295"/>
  <c r="V7" i="295"/>
  <c r="AD7" i="295"/>
  <c r="AL7" i="295"/>
  <c r="AB7" i="295"/>
  <c r="X7" i="295"/>
  <c r="AF7" i="295"/>
  <c r="AR55" i="284"/>
  <c r="AP55" i="284"/>
  <c r="AN55" i="284"/>
  <c r="AL55" i="284"/>
  <c r="AJ55" i="284"/>
  <c r="AH55" i="284"/>
  <c r="AF55" i="284"/>
  <c r="AD55" i="284"/>
  <c r="AB55" i="284"/>
  <c r="Z55" i="284"/>
  <c r="X55" i="284"/>
  <c r="V55" i="284"/>
  <c r="AR52" i="284"/>
  <c r="AP52" i="284"/>
  <c r="AN52" i="284"/>
  <c r="AL52" i="284"/>
  <c r="AJ52" i="284"/>
  <c r="AH52" i="284"/>
  <c r="AF52" i="284"/>
  <c r="AD52" i="284"/>
  <c r="AB52" i="284"/>
  <c r="Z52" i="284"/>
  <c r="X52" i="284"/>
  <c r="V52" i="284"/>
  <c r="AR50" i="284"/>
  <c r="AP50" i="284"/>
  <c r="AN50" i="284"/>
  <c r="AL50" i="284"/>
  <c r="AJ50" i="284"/>
  <c r="AH50" i="284"/>
  <c r="AF50" i="284"/>
  <c r="AD50" i="284"/>
  <c r="AB50" i="284"/>
  <c r="Z50" i="284"/>
  <c r="X50" i="284"/>
  <c r="V50" i="284"/>
  <c r="AN41" i="284"/>
  <c r="AN39" i="284"/>
  <c r="AN37" i="284"/>
  <c r="F36" i="284"/>
  <c r="AV34" i="284"/>
  <c r="AJ34" i="284"/>
  <c r="AV33" i="284"/>
  <c r="AV32" i="284"/>
  <c r="AT32" i="284"/>
  <c r="AR32" i="284"/>
  <c r="AP32" i="284"/>
  <c r="AN32" i="284"/>
  <c r="AL32" i="284"/>
  <c r="AJ32" i="284"/>
  <c r="AH32" i="284"/>
  <c r="AF32" i="284"/>
  <c r="AD32" i="284"/>
  <c r="AB32" i="284"/>
  <c r="Z32" i="284"/>
  <c r="X32" i="284"/>
  <c r="AV30" i="284"/>
  <c r="AJ30" i="284"/>
  <c r="AV29" i="284"/>
  <c r="AV28" i="284"/>
  <c r="AT28" i="284"/>
  <c r="AR28" i="284"/>
  <c r="AP28" i="284"/>
  <c r="AN28" i="284"/>
  <c r="AL28" i="284"/>
  <c r="AJ28" i="284"/>
  <c r="AH28" i="284"/>
  <c r="AF28" i="284"/>
  <c r="AD28" i="284"/>
  <c r="AB28" i="284"/>
  <c r="Z28" i="284"/>
  <c r="X28" i="284"/>
  <c r="AV26" i="284"/>
  <c r="AJ26" i="284"/>
  <c r="AV25" i="284"/>
  <c r="AV24" i="284"/>
  <c r="AT24" i="284"/>
  <c r="AR24" i="284"/>
  <c r="AP24" i="284"/>
  <c r="AN24" i="284"/>
  <c r="AL24" i="284"/>
  <c r="AJ24" i="284"/>
  <c r="AH24" i="284"/>
  <c r="AF24" i="284"/>
  <c r="AD24" i="284"/>
  <c r="AB24" i="284"/>
  <c r="Z24" i="284"/>
  <c r="X24" i="284"/>
  <c r="AV22" i="284"/>
  <c r="AJ22" i="284"/>
  <c r="AV21" i="284"/>
  <c r="AV20" i="284"/>
  <c r="AT20" i="284"/>
  <c r="AR20" i="284"/>
  <c r="AP20" i="284"/>
  <c r="AN20" i="284"/>
  <c r="AL20" i="284"/>
  <c r="AJ20" i="284"/>
  <c r="AH20" i="284"/>
  <c r="AF20" i="284"/>
  <c r="AD20" i="284"/>
  <c r="AB20" i="284"/>
  <c r="Z20" i="284"/>
  <c r="X20" i="284"/>
  <c r="AJ18" i="284"/>
  <c r="AT16" i="284"/>
  <c r="AR16" i="284"/>
  <c r="AP16" i="284"/>
  <c r="AN16" i="284"/>
  <c r="AL16" i="284"/>
  <c r="AJ16" i="284"/>
  <c r="AH16" i="284"/>
  <c r="AF16" i="284"/>
  <c r="AD16" i="284"/>
  <c r="AB16" i="284"/>
  <c r="Z16" i="284"/>
  <c r="X16" i="284"/>
  <c r="BY9" i="284"/>
  <c r="BW9" i="284"/>
  <c r="R9" i="284"/>
  <c r="CD8" i="284"/>
  <c r="BL6" i="284"/>
  <c r="BK6" i="284"/>
  <c r="BJ6" i="284"/>
  <c r="BI6" i="284"/>
  <c r="BH6" i="284"/>
  <c r="BG6" i="284"/>
  <c r="BF6" i="284"/>
  <c r="BE6" i="284"/>
  <c r="BD6" i="284"/>
  <c r="BB6" i="284"/>
  <c r="BA6" i="284"/>
  <c r="AZ6" i="284"/>
  <c r="B5" i="284"/>
  <c r="BP3" i="284"/>
  <c r="AP3" i="284"/>
  <c r="AJ7" i="284" s="1"/>
  <c r="R3" i="284"/>
  <c r="R2" i="284"/>
  <c r="AR55" i="283"/>
  <c r="AP55" i="283"/>
  <c r="AN55" i="283"/>
  <c r="AL55" i="283"/>
  <c r="AJ55" i="283"/>
  <c r="AH55" i="283"/>
  <c r="AF55" i="283"/>
  <c r="AD55" i="283"/>
  <c r="AB55" i="283"/>
  <c r="Z55" i="283"/>
  <c r="X55" i="283"/>
  <c r="V55" i="283"/>
  <c r="AR52" i="283"/>
  <c r="AP52" i="283"/>
  <c r="AN52" i="283"/>
  <c r="AL52" i="283"/>
  <c r="AJ52" i="283"/>
  <c r="AH52" i="283"/>
  <c r="AF52" i="283"/>
  <c r="AD52" i="283"/>
  <c r="AB52" i="283"/>
  <c r="Z52" i="283"/>
  <c r="X52" i="283"/>
  <c r="V52" i="283"/>
  <c r="AR50" i="283"/>
  <c r="AP50" i="283"/>
  <c r="AN50" i="283"/>
  <c r="AL50" i="283"/>
  <c r="AJ50" i="283"/>
  <c r="AH50" i="283"/>
  <c r="AF50" i="283"/>
  <c r="AD50" i="283"/>
  <c r="AB50" i="283"/>
  <c r="Z50" i="283"/>
  <c r="X50" i="283"/>
  <c r="V50" i="283"/>
  <c r="AN41" i="283"/>
  <c r="AN39" i="283"/>
  <c r="AN37" i="283"/>
  <c r="F36" i="283"/>
  <c r="AV34" i="283"/>
  <c r="AJ34" i="283"/>
  <c r="AV33" i="283"/>
  <c r="AV32" i="283"/>
  <c r="AT32" i="283"/>
  <c r="AR32" i="283"/>
  <c r="AP32" i="283"/>
  <c r="AN32" i="283"/>
  <c r="AL32" i="283"/>
  <c r="AJ32" i="283"/>
  <c r="AH32" i="283"/>
  <c r="AF32" i="283"/>
  <c r="AD32" i="283"/>
  <c r="AB32" i="283"/>
  <c r="Z32" i="283"/>
  <c r="X32" i="283"/>
  <c r="AV30" i="283"/>
  <c r="AJ30" i="283"/>
  <c r="AV29" i="283"/>
  <c r="AV28" i="283"/>
  <c r="AT28" i="283"/>
  <c r="AR28" i="283"/>
  <c r="AP28" i="283"/>
  <c r="AN28" i="283"/>
  <c r="AL28" i="283"/>
  <c r="AJ28" i="283"/>
  <c r="AH28" i="283"/>
  <c r="AF28" i="283"/>
  <c r="AD28" i="283"/>
  <c r="AB28" i="283"/>
  <c r="Z28" i="283"/>
  <c r="X28" i="283"/>
  <c r="AV26" i="283"/>
  <c r="AJ26" i="283"/>
  <c r="AV25" i="283"/>
  <c r="AV24" i="283"/>
  <c r="AT24" i="283"/>
  <c r="AR24" i="283"/>
  <c r="AP24" i="283"/>
  <c r="AN24" i="283"/>
  <c r="AL24" i="283"/>
  <c r="AJ24" i="283"/>
  <c r="AH24" i="283"/>
  <c r="AF24" i="283"/>
  <c r="AD24" i="283"/>
  <c r="AB24" i="283"/>
  <c r="Z24" i="283"/>
  <c r="X24" i="283"/>
  <c r="AV22" i="283"/>
  <c r="AJ22" i="283"/>
  <c r="AV21" i="283"/>
  <c r="AV20" i="283"/>
  <c r="AT20" i="283"/>
  <c r="AR20" i="283"/>
  <c r="AP20" i="283"/>
  <c r="AN20" i="283"/>
  <c r="AL20" i="283"/>
  <c r="AJ20" i="283"/>
  <c r="AH20" i="283"/>
  <c r="AF20" i="283"/>
  <c r="AD20" i="283"/>
  <c r="AB20" i="283"/>
  <c r="Z20" i="283"/>
  <c r="X20" i="283"/>
  <c r="AJ18" i="283"/>
  <c r="AT16" i="283"/>
  <c r="AR16" i="283"/>
  <c r="AP16" i="283"/>
  <c r="AN16" i="283"/>
  <c r="AL16" i="283"/>
  <c r="AJ16" i="283"/>
  <c r="AH16" i="283"/>
  <c r="AF16" i="283"/>
  <c r="AD16" i="283"/>
  <c r="AB16" i="283"/>
  <c r="Z16" i="283"/>
  <c r="X16" i="283"/>
  <c r="BY9" i="283"/>
  <c r="BW9" i="283"/>
  <c r="R9" i="283"/>
  <c r="CD8" i="283"/>
  <c r="BL6" i="283"/>
  <c r="BK6" i="283"/>
  <c r="BJ6" i="283"/>
  <c r="BI6" i="283"/>
  <c r="BH6" i="283"/>
  <c r="BG6" i="283"/>
  <c r="BF6" i="283"/>
  <c r="BE6" i="283"/>
  <c r="BD6" i="283"/>
  <c r="BB6" i="283"/>
  <c r="BA6" i="283"/>
  <c r="AZ6" i="283"/>
  <c r="B5" i="283"/>
  <c r="BP3" i="283"/>
  <c r="AP3" i="283"/>
  <c r="AD7" i="283" s="1"/>
  <c r="R3" i="283"/>
  <c r="R2" i="283"/>
  <c r="AR55" i="282"/>
  <c r="AP55" i="282"/>
  <c r="AN55" i="282"/>
  <c r="AL55" i="282"/>
  <c r="AJ55" i="282"/>
  <c r="AH55" i="282"/>
  <c r="AF55" i="282"/>
  <c r="AD55" i="282"/>
  <c r="AB55" i="282"/>
  <c r="Z55" i="282"/>
  <c r="X55" i="282"/>
  <c r="V55" i="282"/>
  <c r="AR52" i="282"/>
  <c r="AP52" i="282"/>
  <c r="AN52" i="282"/>
  <c r="AL52" i="282"/>
  <c r="AJ52" i="282"/>
  <c r="AH52" i="282"/>
  <c r="AF52" i="282"/>
  <c r="AD52" i="282"/>
  <c r="AB52" i="282"/>
  <c r="Z52" i="282"/>
  <c r="X52" i="282"/>
  <c r="V52" i="282"/>
  <c r="AR50" i="282"/>
  <c r="AP50" i="282"/>
  <c r="AN50" i="282"/>
  <c r="AL50" i="282"/>
  <c r="AJ50" i="282"/>
  <c r="AH50" i="282"/>
  <c r="AF50" i="282"/>
  <c r="AD50" i="282"/>
  <c r="AB50" i="282"/>
  <c r="Z50" i="282"/>
  <c r="X50" i="282"/>
  <c r="V50" i="282"/>
  <c r="AN41" i="282"/>
  <c r="AN39" i="282"/>
  <c r="AN37" i="282"/>
  <c r="F36" i="282"/>
  <c r="AV34" i="282"/>
  <c r="AJ34" i="282"/>
  <c r="AV33" i="282"/>
  <c r="AV32" i="282"/>
  <c r="AT32" i="282"/>
  <c r="AR32" i="282"/>
  <c r="AP32" i="282"/>
  <c r="AN32" i="282"/>
  <c r="AL32" i="282"/>
  <c r="AJ32" i="282"/>
  <c r="AH32" i="282"/>
  <c r="AF32" i="282"/>
  <c r="AD32" i="282"/>
  <c r="AB32" i="282"/>
  <c r="Z32" i="282"/>
  <c r="X32" i="282"/>
  <c r="AV30" i="282"/>
  <c r="AJ30" i="282"/>
  <c r="AV29" i="282"/>
  <c r="AV28" i="282"/>
  <c r="AT28" i="282"/>
  <c r="AR28" i="282"/>
  <c r="AP28" i="282"/>
  <c r="AN28" i="282"/>
  <c r="AL28" i="282"/>
  <c r="AJ28" i="282"/>
  <c r="AH28" i="282"/>
  <c r="AF28" i="282"/>
  <c r="AD28" i="282"/>
  <c r="AB28" i="282"/>
  <c r="Z28" i="282"/>
  <c r="X28" i="282"/>
  <c r="AV26" i="282"/>
  <c r="AJ26" i="282"/>
  <c r="AV25" i="282"/>
  <c r="AV24" i="282"/>
  <c r="AT24" i="282"/>
  <c r="AR24" i="282"/>
  <c r="AP24" i="282"/>
  <c r="AN24" i="282"/>
  <c r="AL24" i="282"/>
  <c r="AJ24" i="282"/>
  <c r="AH24" i="282"/>
  <c r="AF24" i="282"/>
  <c r="AD24" i="282"/>
  <c r="AB24" i="282"/>
  <c r="Z24" i="282"/>
  <c r="X24" i="282"/>
  <c r="AV22" i="282"/>
  <c r="AJ22" i="282"/>
  <c r="AV21" i="282"/>
  <c r="AV20" i="282"/>
  <c r="AT20" i="282"/>
  <c r="AR20" i="282"/>
  <c r="AP20" i="282"/>
  <c r="AN20" i="282"/>
  <c r="AL20" i="282"/>
  <c r="AJ20" i="282"/>
  <c r="AH20" i="282"/>
  <c r="AF20" i="282"/>
  <c r="AD20" i="282"/>
  <c r="AB20" i="282"/>
  <c r="Z20" i="282"/>
  <c r="X20" i="282"/>
  <c r="AJ18" i="282"/>
  <c r="AT16" i="282"/>
  <c r="AR16" i="282"/>
  <c r="AP16" i="282"/>
  <c r="AN16" i="282"/>
  <c r="AL16" i="282"/>
  <c r="AJ16" i="282"/>
  <c r="AH16" i="282"/>
  <c r="AF16" i="282"/>
  <c r="AD16" i="282"/>
  <c r="AB16" i="282"/>
  <c r="Z16" i="282"/>
  <c r="X16" i="282"/>
  <c r="BY9" i="282"/>
  <c r="BW9" i="282"/>
  <c r="R9" i="282"/>
  <c r="CD8" i="282"/>
  <c r="BL6" i="282"/>
  <c r="BK6" i="282"/>
  <c r="BJ6" i="282"/>
  <c r="BI6" i="282"/>
  <c r="BH6" i="282"/>
  <c r="BG6" i="282"/>
  <c r="BF6" i="282"/>
  <c r="BE6" i="282"/>
  <c r="BD6" i="282"/>
  <c r="BB6" i="282"/>
  <c r="BA6" i="282"/>
  <c r="AZ6" i="282"/>
  <c r="B5" i="282"/>
  <c r="BP3" i="282"/>
  <c r="AP3" i="282"/>
  <c r="AN7" i="282" s="1"/>
  <c r="R3" i="282"/>
  <c r="R2" i="282"/>
  <c r="AR55" i="281"/>
  <c r="AP55" i="281"/>
  <c r="AN55" i="281"/>
  <c r="AL55" i="281"/>
  <c r="AJ55" i="281"/>
  <c r="AH55" i="281"/>
  <c r="AF55" i="281"/>
  <c r="AD55" i="281"/>
  <c r="AB55" i="281"/>
  <c r="Z55" i="281"/>
  <c r="X55" i="281"/>
  <c r="V55" i="281"/>
  <c r="AR52" i="281"/>
  <c r="AP52" i="281"/>
  <c r="AN52" i="281"/>
  <c r="AL52" i="281"/>
  <c r="AJ52" i="281"/>
  <c r="AH52" i="281"/>
  <c r="AF52" i="281"/>
  <c r="AD52" i="281"/>
  <c r="AB52" i="281"/>
  <c r="Z52" i="281"/>
  <c r="X52" i="281"/>
  <c r="V52" i="281"/>
  <c r="AR50" i="281"/>
  <c r="AP50" i="281"/>
  <c r="AN50" i="281"/>
  <c r="AL50" i="281"/>
  <c r="AJ50" i="281"/>
  <c r="AH50" i="281"/>
  <c r="AF50" i="281"/>
  <c r="AD50" i="281"/>
  <c r="AB50" i="281"/>
  <c r="Z50" i="281"/>
  <c r="X50" i="281"/>
  <c r="V50" i="281"/>
  <c r="AN41" i="281"/>
  <c r="AN39" i="281"/>
  <c r="AN37" i="281"/>
  <c r="F36" i="281"/>
  <c r="AV34" i="281"/>
  <c r="AJ34" i="281"/>
  <c r="AV33" i="281"/>
  <c r="AV32" i="281"/>
  <c r="AT32" i="281"/>
  <c r="AR32" i="281"/>
  <c r="AP32" i="281"/>
  <c r="AN32" i="281"/>
  <c r="AL32" i="281"/>
  <c r="AJ32" i="281"/>
  <c r="AH32" i="281"/>
  <c r="AF32" i="281"/>
  <c r="AD32" i="281"/>
  <c r="AB32" i="281"/>
  <c r="Z32" i="281"/>
  <c r="X32" i="281"/>
  <c r="AV30" i="281"/>
  <c r="AJ30" i="281"/>
  <c r="AV29" i="281"/>
  <c r="AV28" i="281"/>
  <c r="AT28" i="281"/>
  <c r="AR28" i="281"/>
  <c r="AP28" i="281"/>
  <c r="AN28" i="281"/>
  <c r="AL28" i="281"/>
  <c r="AJ28" i="281"/>
  <c r="AH28" i="281"/>
  <c r="AF28" i="281"/>
  <c r="AD28" i="281"/>
  <c r="AB28" i="281"/>
  <c r="Z28" i="281"/>
  <c r="X28" i="281"/>
  <c r="AV26" i="281"/>
  <c r="AJ26" i="281"/>
  <c r="AV25" i="281"/>
  <c r="AV24" i="281"/>
  <c r="AT24" i="281"/>
  <c r="AR24" i="281"/>
  <c r="AP24" i="281"/>
  <c r="AN24" i="281"/>
  <c r="AL24" i="281"/>
  <c r="AJ24" i="281"/>
  <c r="AH24" i="281"/>
  <c r="AF24" i="281"/>
  <c r="AD24" i="281"/>
  <c r="AB24" i="281"/>
  <c r="Z24" i="281"/>
  <c r="X24" i="281"/>
  <c r="AV22" i="281"/>
  <c r="AJ22" i="281"/>
  <c r="AV21" i="281"/>
  <c r="AV20" i="281"/>
  <c r="AT20" i="281"/>
  <c r="AR20" i="281"/>
  <c r="AP20" i="281"/>
  <c r="AN20" i="281"/>
  <c r="AL20" i="281"/>
  <c r="AJ20" i="281"/>
  <c r="AH20" i="281"/>
  <c r="AF20" i="281"/>
  <c r="AD20" i="281"/>
  <c r="AB20" i="281"/>
  <c r="Z20" i="281"/>
  <c r="X20" i="281"/>
  <c r="AJ18" i="281"/>
  <c r="AT16" i="281"/>
  <c r="AR16" i="281"/>
  <c r="AP16" i="281"/>
  <c r="AN16" i="281"/>
  <c r="AL16" i="281"/>
  <c r="AJ16" i="281"/>
  <c r="AH16" i="281"/>
  <c r="AF16" i="281"/>
  <c r="AD16" i="281"/>
  <c r="AB16" i="281"/>
  <c r="Z16" i="281"/>
  <c r="X16" i="281"/>
  <c r="BY9" i="281"/>
  <c r="BW9" i="281"/>
  <c r="R9" i="281"/>
  <c r="CD8" i="281"/>
  <c r="BL6" i="281"/>
  <c r="BK6" i="281"/>
  <c r="BJ6" i="281"/>
  <c r="BI6" i="281"/>
  <c r="BH6" i="281"/>
  <c r="BG6" i="281"/>
  <c r="BF6" i="281"/>
  <c r="BE6" i="281"/>
  <c r="BD6" i="281"/>
  <c r="BB6" i="281"/>
  <c r="BA6" i="281"/>
  <c r="AZ6" i="281"/>
  <c r="B5" i="281"/>
  <c r="BP3" i="281"/>
  <c r="AP3" i="281"/>
  <c r="AP7" i="281" s="1"/>
  <c r="R3" i="281"/>
  <c r="R2" i="281"/>
  <c r="AR55" i="280"/>
  <c r="AP55" i="280"/>
  <c r="AN55" i="280"/>
  <c r="AL55" i="280"/>
  <c r="AJ55" i="280"/>
  <c r="AH55" i="280"/>
  <c r="AF55" i="280"/>
  <c r="AD55" i="280"/>
  <c r="AB55" i="280"/>
  <c r="Z55" i="280"/>
  <c r="X55" i="280"/>
  <c r="V55" i="280"/>
  <c r="AR52" i="280"/>
  <c r="AP52" i="280"/>
  <c r="AN52" i="280"/>
  <c r="AL52" i="280"/>
  <c r="AJ52" i="280"/>
  <c r="AH52" i="280"/>
  <c r="AF52" i="280"/>
  <c r="AD52" i="280"/>
  <c r="AB52" i="280"/>
  <c r="Z52" i="280"/>
  <c r="X52" i="280"/>
  <c r="V52" i="280"/>
  <c r="AR50" i="280"/>
  <c r="AP50" i="280"/>
  <c r="AN50" i="280"/>
  <c r="AL50" i="280"/>
  <c r="AJ50" i="280"/>
  <c r="AH50" i="280"/>
  <c r="AF50" i="280"/>
  <c r="AD50" i="280"/>
  <c r="AB50" i="280"/>
  <c r="Z50" i="280"/>
  <c r="X50" i="280"/>
  <c r="V50" i="280"/>
  <c r="AN41" i="280"/>
  <c r="AN39" i="280"/>
  <c r="AN37" i="280"/>
  <c r="F36" i="280"/>
  <c r="AV34" i="280"/>
  <c r="AJ34" i="280"/>
  <c r="AV33" i="280"/>
  <c r="AV32" i="280"/>
  <c r="AT32" i="280"/>
  <c r="AR32" i="280"/>
  <c r="AP32" i="280"/>
  <c r="AN32" i="280"/>
  <c r="AL32" i="280"/>
  <c r="AJ32" i="280"/>
  <c r="AH32" i="280"/>
  <c r="AF32" i="280"/>
  <c r="AD32" i="280"/>
  <c r="AB32" i="280"/>
  <c r="Z32" i="280"/>
  <c r="X32" i="280"/>
  <c r="AV30" i="280"/>
  <c r="AJ30" i="280"/>
  <c r="AV29" i="280"/>
  <c r="AV28" i="280"/>
  <c r="AT28" i="280"/>
  <c r="AR28" i="280"/>
  <c r="AP28" i="280"/>
  <c r="AN28" i="280"/>
  <c r="AL28" i="280"/>
  <c r="AJ28" i="280"/>
  <c r="AH28" i="280"/>
  <c r="AF28" i="280"/>
  <c r="AD28" i="280"/>
  <c r="AB28" i="280"/>
  <c r="Z28" i="280"/>
  <c r="X28" i="280"/>
  <c r="AV26" i="280"/>
  <c r="AJ26" i="280"/>
  <c r="AV25" i="280"/>
  <c r="AV24" i="280"/>
  <c r="AT24" i="280"/>
  <c r="AR24" i="280"/>
  <c r="AP24" i="280"/>
  <c r="AN24" i="280"/>
  <c r="AL24" i="280"/>
  <c r="AJ24" i="280"/>
  <c r="AH24" i="280"/>
  <c r="AF24" i="280"/>
  <c r="AD24" i="280"/>
  <c r="AB24" i="280"/>
  <c r="Z24" i="280"/>
  <c r="X24" i="280"/>
  <c r="AV22" i="280"/>
  <c r="AJ22" i="280"/>
  <c r="AV21" i="280"/>
  <c r="AV20" i="280"/>
  <c r="AT20" i="280"/>
  <c r="AR20" i="280"/>
  <c r="AP20" i="280"/>
  <c r="AN20" i="280"/>
  <c r="AL20" i="280"/>
  <c r="AJ20" i="280"/>
  <c r="AH20" i="280"/>
  <c r="AF20" i="280"/>
  <c r="AD20" i="280"/>
  <c r="AB20" i="280"/>
  <c r="Z20" i="280"/>
  <c r="X20" i="280"/>
  <c r="AJ18" i="280"/>
  <c r="AT16" i="280"/>
  <c r="AR16" i="280"/>
  <c r="AP16" i="280"/>
  <c r="AN16" i="280"/>
  <c r="AL16" i="280"/>
  <c r="AJ16" i="280"/>
  <c r="AH16" i="280"/>
  <c r="AF16" i="280"/>
  <c r="AD16" i="280"/>
  <c r="AB16" i="280"/>
  <c r="Z16" i="280"/>
  <c r="X16" i="280"/>
  <c r="BY9" i="280"/>
  <c r="BW9" i="280"/>
  <c r="R9" i="280"/>
  <c r="CD8" i="280"/>
  <c r="BL6" i="280"/>
  <c r="BK6" i="280"/>
  <c r="BJ6" i="280"/>
  <c r="BI6" i="280"/>
  <c r="BH6" i="280"/>
  <c r="BG6" i="280"/>
  <c r="BF6" i="280"/>
  <c r="BE6" i="280"/>
  <c r="BD6" i="280"/>
  <c r="BB6" i="280"/>
  <c r="BA6" i="280"/>
  <c r="AZ6" i="280"/>
  <c r="B5" i="280"/>
  <c r="BP3" i="280"/>
  <c r="AP3" i="280"/>
  <c r="AJ7" i="280" s="1"/>
  <c r="R3" i="280"/>
  <c r="R2" i="280"/>
  <c r="AR55" i="279"/>
  <c r="AP55" i="279"/>
  <c r="AN55" i="279"/>
  <c r="AL55" i="279"/>
  <c r="AJ55" i="279"/>
  <c r="AH55" i="279"/>
  <c r="AF55" i="279"/>
  <c r="AD55" i="279"/>
  <c r="AB55" i="279"/>
  <c r="Z55" i="279"/>
  <c r="X55" i="279"/>
  <c r="V55" i="279"/>
  <c r="AR52" i="279"/>
  <c r="AP52" i="279"/>
  <c r="AN52" i="279"/>
  <c r="AL52" i="279"/>
  <c r="AJ52" i="279"/>
  <c r="AH52" i="279"/>
  <c r="AF52" i="279"/>
  <c r="AD52" i="279"/>
  <c r="AB52" i="279"/>
  <c r="Z52" i="279"/>
  <c r="X52" i="279"/>
  <c r="V52" i="279"/>
  <c r="AR50" i="279"/>
  <c r="AP50" i="279"/>
  <c r="AN50" i="279"/>
  <c r="AL50" i="279"/>
  <c r="AJ50" i="279"/>
  <c r="AH50" i="279"/>
  <c r="AF50" i="279"/>
  <c r="AD50" i="279"/>
  <c r="AB50" i="279"/>
  <c r="Z50" i="279"/>
  <c r="X50" i="279"/>
  <c r="V50" i="279"/>
  <c r="AN41" i="279"/>
  <c r="AN39" i="279"/>
  <c r="AN37" i="279"/>
  <c r="F36" i="279"/>
  <c r="AV34" i="279"/>
  <c r="AJ34" i="279"/>
  <c r="AV33" i="279"/>
  <c r="AV32" i="279"/>
  <c r="AT32" i="279"/>
  <c r="AR32" i="279"/>
  <c r="AP32" i="279"/>
  <c r="AN32" i="279"/>
  <c r="AL32" i="279"/>
  <c r="AJ32" i="279"/>
  <c r="AH32" i="279"/>
  <c r="AF32" i="279"/>
  <c r="AD32" i="279"/>
  <c r="AB32" i="279"/>
  <c r="Z32" i="279"/>
  <c r="X32" i="279"/>
  <c r="AV30" i="279"/>
  <c r="AJ30" i="279"/>
  <c r="AV29" i="279"/>
  <c r="AV28" i="279"/>
  <c r="AT28" i="279"/>
  <c r="AR28" i="279"/>
  <c r="AP28" i="279"/>
  <c r="AN28" i="279"/>
  <c r="AL28" i="279"/>
  <c r="AJ28" i="279"/>
  <c r="AH28" i="279"/>
  <c r="AF28" i="279"/>
  <c r="AD28" i="279"/>
  <c r="AB28" i="279"/>
  <c r="Z28" i="279"/>
  <c r="X28" i="279"/>
  <c r="AV26" i="279"/>
  <c r="AJ26" i="279"/>
  <c r="AV25" i="279"/>
  <c r="AV24" i="279"/>
  <c r="AT24" i="279"/>
  <c r="AR24" i="279"/>
  <c r="AP24" i="279"/>
  <c r="AN24" i="279"/>
  <c r="AL24" i="279"/>
  <c r="AJ24" i="279"/>
  <c r="AH24" i="279"/>
  <c r="AF24" i="279"/>
  <c r="AD24" i="279"/>
  <c r="AB24" i="279"/>
  <c r="Z24" i="279"/>
  <c r="X24" i="279"/>
  <c r="AV22" i="279"/>
  <c r="AJ22" i="279"/>
  <c r="AV21" i="279"/>
  <c r="AV20" i="279"/>
  <c r="AT20" i="279"/>
  <c r="AR20" i="279"/>
  <c r="AP20" i="279"/>
  <c r="AN20" i="279"/>
  <c r="AL20" i="279"/>
  <c r="AJ20" i="279"/>
  <c r="AH20" i="279"/>
  <c r="AF20" i="279"/>
  <c r="AD20" i="279"/>
  <c r="AB20" i="279"/>
  <c r="Z20" i="279"/>
  <c r="X20" i="279"/>
  <c r="AJ18" i="279"/>
  <c r="AT16" i="279"/>
  <c r="AR16" i="279"/>
  <c r="AP16" i="279"/>
  <c r="AN16" i="279"/>
  <c r="AL16" i="279"/>
  <c r="AJ16" i="279"/>
  <c r="AH16" i="279"/>
  <c r="AF16" i="279"/>
  <c r="AD16" i="279"/>
  <c r="AB16" i="279"/>
  <c r="Z16" i="279"/>
  <c r="X16" i="279"/>
  <c r="BY9" i="279"/>
  <c r="BW9" i="279"/>
  <c r="R9" i="279"/>
  <c r="CD8" i="279"/>
  <c r="BL6" i="279"/>
  <c r="BK6" i="279"/>
  <c r="BJ6" i="279"/>
  <c r="BI6" i="279"/>
  <c r="BH6" i="279"/>
  <c r="BG6" i="279"/>
  <c r="BF6" i="279"/>
  <c r="BE6" i="279"/>
  <c r="BD6" i="279"/>
  <c r="BB6" i="279"/>
  <c r="BA6" i="279"/>
  <c r="AZ6" i="279"/>
  <c r="B5" i="279"/>
  <c r="BP3" i="279"/>
  <c r="AP3" i="279"/>
  <c r="AL7" i="279" s="1"/>
  <c r="R3" i="279"/>
  <c r="R2" i="279"/>
  <c r="AR55" i="278"/>
  <c r="AP55" i="278"/>
  <c r="AN55" i="278"/>
  <c r="AL55" i="278"/>
  <c r="AJ55" i="278"/>
  <c r="AH55" i="278"/>
  <c r="AF55" i="278"/>
  <c r="AD55" i="278"/>
  <c r="AB55" i="278"/>
  <c r="Z55" i="278"/>
  <c r="X55" i="278"/>
  <c r="V55" i="278"/>
  <c r="AR52" i="278"/>
  <c r="AP52" i="278"/>
  <c r="AN52" i="278"/>
  <c r="AL52" i="278"/>
  <c r="AJ52" i="278"/>
  <c r="AH52" i="278"/>
  <c r="AF52" i="278"/>
  <c r="AD52" i="278"/>
  <c r="AB52" i="278"/>
  <c r="Z52" i="278"/>
  <c r="X52" i="278"/>
  <c r="V52" i="278"/>
  <c r="AR50" i="278"/>
  <c r="AP50" i="278"/>
  <c r="AN50" i="278"/>
  <c r="AL50" i="278"/>
  <c r="AJ50" i="278"/>
  <c r="AH50" i="278"/>
  <c r="AF50" i="278"/>
  <c r="AD50" i="278"/>
  <c r="AB50" i="278"/>
  <c r="Z50" i="278"/>
  <c r="X50" i="278"/>
  <c r="V50" i="278"/>
  <c r="AN41" i="278"/>
  <c r="AN39" i="278"/>
  <c r="AN37" i="278"/>
  <c r="F36" i="278"/>
  <c r="AV34" i="278"/>
  <c r="AJ34" i="278"/>
  <c r="AV33" i="278"/>
  <c r="AV32" i="278"/>
  <c r="AT32" i="278"/>
  <c r="AR32" i="278"/>
  <c r="AP32" i="278"/>
  <c r="AN32" i="278"/>
  <c r="AL32" i="278"/>
  <c r="AJ32" i="278"/>
  <c r="AH32" i="278"/>
  <c r="AF32" i="278"/>
  <c r="AD32" i="278"/>
  <c r="AB32" i="278"/>
  <c r="Z32" i="278"/>
  <c r="X32" i="278"/>
  <c r="AV30" i="278"/>
  <c r="AJ30" i="278"/>
  <c r="AV29" i="278"/>
  <c r="AV28" i="278"/>
  <c r="AT28" i="278"/>
  <c r="AR28" i="278"/>
  <c r="AP28" i="278"/>
  <c r="AN28" i="278"/>
  <c r="AL28" i="278"/>
  <c r="AJ28" i="278"/>
  <c r="AH28" i="278"/>
  <c r="AF28" i="278"/>
  <c r="AD28" i="278"/>
  <c r="AB28" i="278"/>
  <c r="Z28" i="278"/>
  <c r="X28" i="278"/>
  <c r="AV26" i="278"/>
  <c r="AJ26" i="278"/>
  <c r="AV25" i="278"/>
  <c r="AV24" i="278"/>
  <c r="AT24" i="278"/>
  <c r="AR24" i="278"/>
  <c r="AP24" i="278"/>
  <c r="AN24" i="278"/>
  <c r="AL24" i="278"/>
  <c r="AJ24" i="278"/>
  <c r="AH24" i="278"/>
  <c r="AF24" i="278"/>
  <c r="AD24" i="278"/>
  <c r="AB24" i="278"/>
  <c r="Z24" i="278"/>
  <c r="X24" i="278"/>
  <c r="AV22" i="278"/>
  <c r="AJ22" i="278"/>
  <c r="AV21" i="278"/>
  <c r="AV20" i="278"/>
  <c r="AT20" i="278"/>
  <c r="AR20" i="278"/>
  <c r="AP20" i="278"/>
  <c r="AN20" i="278"/>
  <c r="AL20" i="278"/>
  <c r="AJ20" i="278"/>
  <c r="AH20" i="278"/>
  <c r="AF20" i="278"/>
  <c r="AD20" i="278"/>
  <c r="AB20" i="278"/>
  <c r="Z20" i="278"/>
  <c r="X20" i="278"/>
  <c r="AJ18" i="278"/>
  <c r="AT16" i="278"/>
  <c r="AR16" i="278"/>
  <c r="AP16" i="278"/>
  <c r="AN16" i="278"/>
  <c r="AL16" i="278"/>
  <c r="AJ16" i="278"/>
  <c r="AH16" i="278"/>
  <c r="AF16" i="278"/>
  <c r="AD16" i="278"/>
  <c r="AB16" i="278"/>
  <c r="Z16" i="278"/>
  <c r="X16" i="278"/>
  <c r="BY9" i="278"/>
  <c r="BW9" i="278"/>
  <c r="R9" i="278"/>
  <c r="CD8" i="278"/>
  <c r="BL6" i="278"/>
  <c r="BK6" i="278"/>
  <c r="BJ6" i="278"/>
  <c r="BI6" i="278"/>
  <c r="BH6" i="278"/>
  <c r="BG6" i="278"/>
  <c r="BF6" i="278"/>
  <c r="BE6" i="278"/>
  <c r="BD6" i="278"/>
  <c r="BB6" i="278"/>
  <c r="BA6" i="278"/>
  <c r="AZ6" i="278"/>
  <c r="B5" i="278"/>
  <c r="BP3" i="278"/>
  <c r="AP3" i="278"/>
  <c r="AN7" i="278" s="1"/>
  <c r="R3" i="278"/>
  <c r="R2" i="278"/>
  <c r="AR55" i="277"/>
  <c r="AP55" i="277"/>
  <c r="AN55" i="277"/>
  <c r="AL55" i="277"/>
  <c r="AJ55" i="277"/>
  <c r="AH55" i="277"/>
  <c r="AF55" i="277"/>
  <c r="AD55" i="277"/>
  <c r="AB55" i="277"/>
  <c r="Z55" i="277"/>
  <c r="X55" i="277"/>
  <c r="V55" i="277"/>
  <c r="AR52" i="277"/>
  <c r="AP52" i="277"/>
  <c r="AN52" i="277"/>
  <c r="AL52" i="277"/>
  <c r="AJ52" i="277"/>
  <c r="AH52" i="277"/>
  <c r="AF52" i="277"/>
  <c r="AD52" i="277"/>
  <c r="AB52" i="277"/>
  <c r="Z52" i="277"/>
  <c r="X52" i="277"/>
  <c r="V52" i="277"/>
  <c r="AR50" i="277"/>
  <c r="AP50" i="277"/>
  <c r="AN50" i="277"/>
  <c r="AL50" i="277"/>
  <c r="AJ50" i="277"/>
  <c r="AH50" i="277"/>
  <c r="AF50" i="277"/>
  <c r="AD50" i="277"/>
  <c r="AB50" i="277"/>
  <c r="Z50" i="277"/>
  <c r="X50" i="277"/>
  <c r="V50" i="277"/>
  <c r="AN41" i="277"/>
  <c r="AN39" i="277"/>
  <c r="AN37" i="277"/>
  <c r="F36" i="277"/>
  <c r="AV34" i="277"/>
  <c r="AJ34" i="277"/>
  <c r="AV33" i="277"/>
  <c r="AV32" i="277"/>
  <c r="AT32" i="277"/>
  <c r="AR32" i="277"/>
  <c r="AP32" i="277"/>
  <c r="AN32" i="277"/>
  <c r="AL32" i="277"/>
  <c r="AJ32" i="277"/>
  <c r="AH32" i="277"/>
  <c r="AF32" i="277"/>
  <c r="AD32" i="277"/>
  <c r="AB32" i="277"/>
  <c r="Z32" i="277"/>
  <c r="X32" i="277"/>
  <c r="AV30" i="277"/>
  <c r="AJ30" i="277"/>
  <c r="AV29" i="277"/>
  <c r="AV28" i="277"/>
  <c r="AT28" i="277"/>
  <c r="AR28" i="277"/>
  <c r="AP28" i="277"/>
  <c r="AN28" i="277"/>
  <c r="AL28" i="277"/>
  <c r="AJ28" i="277"/>
  <c r="AH28" i="277"/>
  <c r="AF28" i="277"/>
  <c r="AD28" i="277"/>
  <c r="AB28" i="277"/>
  <c r="Z28" i="277"/>
  <c r="X28" i="277"/>
  <c r="AV26" i="277"/>
  <c r="AJ26" i="277"/>
  <c r="AV25" i="277"/>
  <c r="AV24" i="277"/>
  <c r="AT24" i="277"/>
  <c r="AR24" i="277"/>
  <c r="AP24" i="277"/>
  <c r="AN24" i="277"/>
  <c r="AL24" i="277"/>
  <c r="AJ24" i="277"/>
  <c r="AH24" i="277"/>
  <c r="AF24" i="277"/>
  <c r="AD24" i="277"/>
  <c r="AB24" i="277"/>
  <c r="Z24" i="277"/>
  <c r="X24" i="277"/>
  <c r="AV22" i="277"/>
  <c r="AJ22" i="277"/>
  <c r="AV21" i="277"/>
  <c r="AV20" i="277"/>
  <c r="AT20" i="277"/>
  <c r="AR20" i="277"/>
  <c r="AP20" i="277"/>
  <c r="AN20" i="277"/>
  <c r="AL20" i="277"/>
  <c r="AJ20" i="277"/>
  <c r="AH20" i="277"/>
  <c r="AF20" i="277"/>
  <c r="AD20" i="277"/>
  <c r="AB20" i="277"/>
  <c r="Z20" i="277"/>
  <c r="X20" i="277"/>
  <c r="AJ18" i="277"/>
  <c r="AT16" i="277"/>
  <c r="AR16" i="277"/>
  <c r="AP16" i="277"/>
  <c r="AN16" i="277"/>
  <c r="AL16" i="277"/>
  <c r="AJ16" i="277"/>
  <c r="AH16" i="277"/>
  <c r="AF16" i="277"/>
  <c r="AD16" i="277"/>
  <c r="AB16" i="277"/>
  <c r="Z16" i="277"/>
  <c r="X16" i="277"/>
  <c r="BY9" i="277"/>
  <c r="BW9" i="277"/>
  <c r="R9" i="277"/>
  <c r="CD8" i="277"/>
  <c r="BL6" i="277"/>
  <c r="BK6" i="277"/>
  <c r="BJ6" i="277"/>
  <c r="BI6" i="277"/>
  <c r="BH6" i="277"/>
  <c r="BG6" i="277"/>
  <c r="BF6" i="277"/>
  <c r="BE6" i="277"/>
  <c r="BD6" i="277"/>
  <c r="BB6" i="277"/>
  <c r="BA6" i="277"/>
  <c r="AZ6" i="277"/>
  <c r="B5" i="277"/>
  <c r="BP3" i="277"/>
  <c r="AP3" i="277"/>
  <c r="AP7" i="277" s="1"/>
  <c r="R3" i="277"/>
  <c r="R2" i="277"/>
  <c r="AR55" i="276"/>
  <c r="AP55" i="276"/>
  <c r="AN55" i="276"/>
  <c r="AL55" i="276"/>
  <c r="AJ55" i="276"/>
  <c r="AH55" i="276"/>
  <c r="AF55" i="276"/>
  <c r="AD55" i="276"/>
  <c r="AB55" i="276"/>
  <c r="Z55" i="276"/>
  <c r="X55" i="276"/>
  <c r="V55" i="276"/>
  <c r="AR52" i="276"/>
  <c r="AP52" i="276"/>
  <c r="AN52" i="276"/>
  <c r="AL52" i="276"/>
  <c r="AJ52" i="276"/>
  <c r="AH52" i="276"/>
  <c r="AF52" i="276"/>
  <c r="AD52" i="276"/>
  <c r="AB52" i="276"/>
  <c r="Z52" i="276"/>
  <c r="X52" i="276"/>
  <c r="V52" i="276"/>
  <c r="AR50" i="276"/>
  <c r="AP50" i="276"/>
  <c r="AN50" i="276"/>
  <c r="AL50" i="276"/>
  <c r="AJ50" i="276"/>
  <c r="AH50" i="276"/>
  <c r="AF50" i="276"/>
  <c r="AD50" i="276"/>
  <c r="AB50" i="276"/>
  <c r="Z50" i="276"/>
  <c r="X50" i="276"/>
  <c r="V50" i="276"/>
  <c r="AN41" i="276"/>
  <c r="AN39" i="276"/>
  <c r="AN37" i="276"/>
  <c r="F36" i="276"/>
  <c r="AV34" i="276"/>
  <c r="AJ34" i="276"/>
  <c r="AV33" i="276"/>
  <c r="AV32" i="276"/>
  <c r="AT32" i="276"/>
  <c r="AR32" i="276"/>
  <c r="AP32" i="276"/>
  <c r="AN32" i="276"/>
  <c r="AL32" i="276"/>
  <c r="AJ32" i="276"/>
  <c r="AH32" i="276"/>
  <c r="AF32" i="276"/>
  <c r="AD32" i="276"/>
  <c r="AB32" i="276"/>
  <c r="Z32" i="276"/>
  <c r="X32" i="276"/>
  <c r="AV30" i="276"/>
  <c r="AJ30" i="276"/>
  <c r="AV29" i="276"/>
  <c r="AV28" i="276"/>
  <c r="AT28" i="276"/>
  <c r="AR28" i="276"/>
  <c r="AP28" i="276"/>
  <c r="AN28" i="276"/>
  <c r="AL28" i="276"/>
  <c r="AJ28" i="276"/>
  <c r="AH28" i="276"/>
  <c r="AF28" i="276"/>
  <c r="AD28" i="276"/>
  <c r="AB28" i="276"/>
  <c r="Z28" i="276"/>
  <c r="X28" i="276"/>
  <c r="AV26" i="276"/>
  <c r="AJ26" i="276"/>
  <c r="AV25" i="276"/>
  <c r="AV24" i="276"/>
  <c r="AT24" i="276"/>
  <c r="AR24" i="276"/>
  <c r="AP24" i="276"/>
  <c r="AN24" i="276"/>
  <c r="AL24" i="276"/>
  <c r="AJ24" i="276"/>
  <c r="AH24" i="276"/>
  <c r="AF24" i="276"/>
  <c r="AD24" i="276"/>
  <c r="AB24" i="276"/>
  <c r="Z24" i="276"/>
  <c r="X24" i="276"/>
  <c r="AV22" i="276"/>
  <c r="AJ22" i="276"/>
  <c r="AV21" i="276"/>
  <c r="AV20" i="276"/>
  <c r="AT20" i="276"/>
  <c r="AR20" i="276"/>
  <c r="AP20" i="276"/>
  <c r="AN20" i="276"/>
  <c r="AL20" i="276"/>
  <c r="AJ20" i="276"/>
  <c r="AH20" i="276"/>
  <c r="AF20" i="276"/>
  <c r="AD20" i="276"/>
  <c r="AB20" i="276"/>
  <c r="Z20" i="276"/>
  <c r="X20" i="276"/>
  <c r="AJ18" i="276"/>
  <c r="AT16" i="276"/>
  <c r="AR16" i="276"/>
  <c r="AP16" i="276"/>
  <c r="AN16" i="276"/>
  <c r="AL16" i="276"/>
  <c r="AJ16" i="276"/>
  <c r="AH16" i="276"/>
  <c r="AF16" i="276"/>
  <c r="AD16" i="276"/>
  <c r="AB16" i="276"/>
  <c r="Z16" i="276"/>
  <c r="X16" i="276"/>
  <c r="BY9" i="276"/>
  <c r="BW9" i="276"/>
  <c r="R9" i="276"/>
  <c r="CD8" i="276"/>
  <c r="BL6" i="276"/>
  <c r="BK6" i="276"/>
  <c r="BJ6" i="276"/>
  <c r="BI6" i="276"/>
  <c r="BH6" i="276"/>
  <c r="BG6" i="276"/>
  <c r="BF6" i="276"/>
  <c r="BE6" i="276"/>
  <c r="BD6" i="276"/>
  <c r="BB6" i="276"/>
  <c r="BA6" i="276"/>
  <c r="AZ6" i="276"/>
  <c r="B5" i="276"/>
  <c r="BP3" i="276"/>
  <c r="AP3" i="276"/>
  <c r="AJ7" i="276" s="1"/>
  <c r="R3" i="276"/>
  <c r="R2" i="276"/>
  <c r="AR55" i="275"/>
  <c r="AP55" i="275"/>
  <c r="AN55" i="275"/>
  <c r="AL55" i="275"/>
  <c r="AJ55" i="275"/>
  <c r="AH55" i="275"/>
  <c r="AF55" i="275"/>
  <c r="AD55" i="275"/>
  <c r="AB55" i="275"/>
  <c r="Z55" i="275"/>
  <c r="X55" i="275"/>
  <c r="V55" i="275"/>
  <c r="AR52" i="275"/>
  <c r="AP52" i="275"/>
  <c r="AN52" i="275"/>
  <c r="AL52" i="275"/>
  <c r="AJ52" i="275"/>
  <c r="AH52" i="275"/>
  <c r="AF52" i="275"/>
  <c r="AD52" i="275"/>
  <c r="AB52" i="275"/>
  <c r="Z52" i="275"/>
  <c r="X52" i="275"/>
  <c r="V52" i="275"/>
  <c r="AR50" i="275"/>
  <c r="AP50" i="275"/>
  <c r="AN50" i="275"/>
  <c r="AL50" i="275"/>
  <c r="AJ50" i="275"/>
  <c r="AH50" i="275"/>
  <c r="AF50" i="275"/>
  <c r="AD50" i="275"/>
  <c r="AB50" i="275"/>
  <c r="Z50" i="275"/>
  <c r="X50" i="275"/>
  <c r="V50" i="275"/>
  <c r="AN41" i="275"/>
  <c r="AN39" i="275"/>
  <c r="AN37" i="275"/>
  <c r="F36" i="275"/>
  <c r="AV34" i="275"/>
  <c r="AJ34" i="275"/>
  <c r="AV33" i="275"/>
  <c r="AV32" i="275"/>
  <c r="AT32" i="275"/>
  <c r="AR32" i="275"/>
  <c r="AP32" i="275"/>
  <c r="AN32" i="275"/>
  <c r="AL32" i="275"/>
  <c r="AJ32" i="275"/>
  <c r="AH32" i="275"/>
  <c r="AF32" i="275"/>
  <c r="AD32" i="275"/>
  <c r="AB32" i="275"/>
  <c r="Z32" i="275"/>
  <c r="X32" i="275"/>
  <c r="AV30" i="275"/>
  <c r="AJ30" i="275"/>
  <c r="AV29" i="275"/>
  <c r="AV28" i="275"/>
  <c r="AT28" i="275"/>
  <c r="AR28" i="275"/>
  <c r="AP28" i="275"/>
  <c r="AN28" i="275"/>
  <c r="AL28" i="275"/>
  <c r="AJ28" i="275"/>
  <c r="AH28" i="275"/>
  <c r="AF28" i="275"/>
  <c r="AD28" i="275"/>
  <c r="AB28" i="275"/>
  <c r="Z28" i="275"/>
  <c r="X28" i="275"/>
  <c r="AV26" i="275"/>
  <c r="AJ26" i="275"/>
  <c r="AV25" i="275"/>
  <c r="AV24" i="275"/>
  <c r="AT24" i="275"/>
  <c r="AR24" i="275"/>
  <c r="AP24" i="275"/>
  <c r="AN24" i="275"/>
  <c r="AL24" i="275"/>
  <c r="AJ24" i="275"/>
  <c r="AH24" i="275"/>
  <c r="AF24" i="275"/>
  <c r="AD24" i="275"/>
  <c r="AB24" i="275"/>
  <c r="Z24" i="275"/>
  <c r="X24" i="275"/>
  <c r="AV22" i="275"/>
  <c r="AJ22" i="275"/>
  <c r="AV21" i="275"/>
  <c r="AV20" i="275"/>
  <c r="AT20" i="275"/>
  <c r="AR20" i="275"/>
  <c r="AP20" i="275"/>
  <c r="AN20" i="275"/>
  <c r="AL20" i="275"/>
  <c r="AJ20" i="275"/>
  <c r="AH20" i="275"/>
  <c r="AF20" i="275"/>
  <c r="AD20" i="275"/>
  <c r="AB20" i="275"/>
  <c r="Z20" i="275"/>
  <c r="X20" i="275"/>
  <c r="AJ18" i="275"/>
  <c r="AT16" i="275"/>
  <c r="AR16" i="275"/>
  <c r="AP16" i="275"/>
  <c r="AN16" i="275"/>
  <c r="AL16" i="275"/>
  <c r="AJ16" i="275"/>
  <c r="AH16" i="275"/>
  <c r="AF16" i="275"/>
  <c r="AD16" i="275"/>
  <c r="AB16" i="275"/>
  <c r="Z16" i="275"/>
  <c r="X16" i="275"/>
  <c r="BY9" i="275"/>
  <c r="BW9" i="275"/>
  <c r="R9" i="275"/>
  <c r="CD8" i="275"/>
  <c r="BL6" i="275"/>
  <c r="BK6" i="275"/>
  <c r="BJ6" i="275"/>
  <c r="BI6" i="275"/>
  <c r="BH6" i="275"/>
  <c r="BG6" i="275"/>
  <c r="BF6" i="275"/>
  <c r="BE6" i="275"/>
  <c r="BD6" i="275"/>
  <c r="BB6" i="275"/>
  <c r="BA6" i="275"/>
  <c r="AZ6" i="275"/>
  <c r="B5" i="275"/>
  <c r="BP3" i="275"/>
  <c r="AP3" i="275"/>
  <c r="AL7" i="275" s="1"/>
  <c r="R3" i="275"/>
  <c r="R2" i="275"/>
  <c r="V7" i="283" l="1"/>
  <c r="AL7" i="283"/>
  <c r="X7" i="283"/>
  <c r="AF7" i="283"/>
  <c r="AN7" i="283"/>
  <c r="V7" i="284"/>
  <c r="AD7" i="284"/>
  <c r="AL7" i="284"/>
  <c r="R7" i="283"/>
  <c r="Z7" i="283"/>
  <c r="AH7" i="283"/>
  <c r="AP7" i="283"/>
  <c r="X7" i="284"/>
  <c r="AF7" i="284"/>
  <c r="AN7" i="284"/>
  <c r="T7" i="283"/>
  <c r="AB7" i="283"/>
  <c r="AJ7" i="283"/>
  <c r="R7" i="284"/>
  <c r="Z7" i="284"/>
  <c r="AH7" i="284"/>
  <c r="AP7" i="284"/>
  <c r="T7" i="284"/>
  <c r="AB7" i="284"/>
  <c r="X7" i="275"/>
  <c r="AF7" i="275"/>
  <c r="AN7" i="275"/>
  <c r="V7" i="276"/>
  <c r="AD7" i="276"/>
  <c r="AL7" i="276"/>
  <c r="T7" i="277"/>
  <c r="AB7" i="277"/>
  <c r="AJ7" i="277"/>
  <c r="R7" i="278"/>
  <c r="Z7" i="278"/>
  <c r="AH7" i="278"/>
  <c r="AP7" i="278"/>
  <c r="X7" i="279"/>
  <c r="AF7" i="279"/>
  <c r="AN7" i="279"/>
  <c r="V7" i="280"/>
  <c r="AD7" i="280"/>
  <c r="AL7" i="280"/>
  <c r="T7" i="281"/>
  <c r="AB7" i="281"/>
  <c r="AJ7" i="281"/>
  <c r="R7" i="282"/>
  <c r="Z7" i="282"/>
  <c r="AH7" i="282"/>
  <c r="AP7" i="282"/>
  <c r="R7" i="275"/>
  <c r="Z7" i="275"/>
  <c r="AH7" i="275"/>
  <c r="AP7" i="275"/>
  <c r="X7" i="276"/>
  <c r="AF7" i="276"/>
  <c r="AN7" i="276"/>
  <c r="V7" i="277"/>
  <c r="AD7" i="277"/>
  <c r="AL7" i="277"/>
  <c r="T7" i="278"/>
  <c r="AB7" i="278"/>
  <c r="AJ7" i="278"/>
  <c r="R7" i="279"/>
  <c r="Z7" i="279"/>
  <c r="AH7" i="279"/>
  <c r="AP7" i="279"/>
  <c r="X7" i="280"/>
  <c r="AF7" i="280"/>
  <c r="AN7" i="280"/>
  <c r="V7" i="281"/>
  <c r="AD7" i="281"/>
  <c r="AL7" i="281"/>
  <c r="T7" i="282"/>
  <c r="AB7" i="282"/>
  <c r="AJ7" i="282"/>
  <c r="T7" i="275"/>
  <c r="AB7" i="275"/>
  <c r="AJ7" i="275"/>
  <c r="R7" i="276"/>
  <c r="Z7" i="276"/>
  <c r="AH7" i="276"/>
  <c r="AP7" i="276"/>
  <c r="X7" i="277"/>
  <c r="AF7" i="277"/>
  <c r="AN7" i="277"/>
  <c r="V7" i="278"/>
  <c r="AD7" i="278"/>
  <c r="AL7" i="278"/>
  <c r="T7" i="279"/>
  <c r="AB7" i="279"/>
  <c r="AJ7" i="279"/>
  <c r="R7" i="280"/>
  <c r="Z7" i="280"/>
  <c r="AH7" i="280"/>
  <c r="AP7" i="280"/>
  <c r="X7" i="281"/>
  <c r="AF7" i="281"/>
  <c r="AN7" i="281"/>
  <c r="V7" i="282"/>
  <c r="AD7" i="282"/>
  <c r="AL7" i="282"/>
  <c r="V7" i="275"/>
  <c r="AD7" i="275"/>
  <c r="T7" i="276"/>
  <c r="AB7" i="276"/>
  <c r="R7" i="277"/>
  <c r="Z7" i="277"/>
  <c r="AH7" i="277"/>
  <c r="X7" i="278"/>
  <c r="AF7" i="278"/>
  <c r="V7" i="279"/>
  <c r="AD7" i="279"/>
  <c r="T7" i="280"/>
  <c r="AB7" i="280"/>
  <c r="R7" i="281"/>
  <c r="Z7" i="281"/>
  <c r="AH7" i="281"/>
  <c r="X7" i="282"/>
  <c r="AF7" i="282"/>
  <c r="AR55" i="274"/>
  <c r="AP55" i="274"/>
  <c r="AN55" i="274"/>
  <c r="AL55" i="274"/>
  <c r="AJ55" i="274"/>
  <c r="AH55" i="274"/>
  <c r="AF55" i="274"/>
  <c r="AD55" i="274"/>
  <c r="AB55" i="274"/>
  <c r="Z55" i="274"/>
  <c r="X55" i="274"/>
  <c r="V55" i="274"/>
  <c r="AR52" i="274"/>
  <c r="AP52" i="274"/>
  <c r="AN52" i="274"/>
  <c r="AL52" i="274"/>
  <c r="AJ52" i="274"/>
  <c r="AH52" i="274"/>
  <c r="AF52" i="274"/>
  <c r="AD52" i="274"/>
  <c r="AB52" i="274"/>
  <c r="Z52" i="274"/>
  <c r="X52" i="274"/>
  <c r="V52" i="274"/>
  <c r="AR50" i="274"/>
  <c r="AP50" i="274"/>
  <c r="AN50" i="274"/>
  <c r="AL50" i="274"/>
  <c r="AJ50" i="274"/>
  <c r="AH50" i="274"/>
  <c r="AF50" i="274"/>
  <c r="AD50" i="274"/>
  <c r="AB50" i="274"/>
  <c r="Z50" i="274"/>
  <c r="X50" i="274"/>
  <c r="V50" i="274"/>
  <c r="AN41" i="274"/>
  <c r="AN39" i="274"/>
  <c r="AN37" i="274"/>
  <c r="F36" i="274"/>
  <c r="AV34" i="274"/>
  <c r="AJ34" i="274"/>
  <c r="AV33" i="274"/>
  <c r="AV32" i="274"/>
  <c r="AT32" i="274"/>
  <c r="AR32" i="274"/>
  <c r="AP32" i="274"/>
  <c r="AN32" i="274"/>
  <c r="AL32" i="274"/>
  <c r="AJ32" i="274"/>
  <c r="AH32" i="274"/>
  <c r="AF32" i="274"/>
  <c r="AD32" i="274"/>
  <c r="AB32" i="274"/>
  <c r="Z32" i="274"/>
  <c r="X32" i="274"/>
  <c r="AV30" i="274"/>
  <c r="AJ30" i="274"/>
  <c r="AV29" i="274"/>
  <c r="AV28" i="274"/>
  <c r="AT28" i="274"/>
  <c r="AR28" i="274"/>
  <c r="AP28" i="274"/>
  <c r="AN28" i="274"/>
  <c r="AL28" i="274"/>
  <c r="AJ28" i="274"/>
  <c r="AH28" i="274"/>
  <c r="AF28" i="274"/>
  <c r="AD28" i="274"/>
  <c r="AB28" i="274"/>
  <c r="Z28" i="274"/>
  <c r="X28" i="274"/>
  <c r="AV26" i="274"/>
  <c r="AJ26" i="274"/>
  <c r="AV25" i="274"/>
  <c r="AV24" i="274"/>
  <c r="AT24" i="274"/>
  <c r="AR24" i="274"/>
  <c r="AP24" i="274"/>
  <c r="AN24" i="274"/>
  <c r="AL24" i="274"/>
  <c r="AJ24" i="274"/>
  <c r="AH24" i="274"/>
  <c r="AF24" i="274"/>
  <c r="AD24" i="274"/>
  <c r="AB24" i="274"/>
  <c r="Z24" i="274"/>
  <c r="X24" i="274"/>
  <c r="AV22" i="274"/>
  <c r="AJ22" i="274"/>
  <c r="AV21" i="274"/>
  <c r="AV20" i="274"/>
  <c r="AT20" i="274"/>
  <c r="AR20" i="274"/>
  <c r="AP20" i="274"/>
  <c r="AN20" i="274"/>
  <c r="AL20" i="274"/>
  <c r="AJ20" i="274"/>
  <c r="AH20" i="274"/>
  <c r="AF20" i="274"/>
  <c r="AD20" i="274"/>
  <c r="AB20" i="274"/>
  <c r="Z20" i="274"/>
  <c r="X20" i="274"/>
  <c r="AJ18" i="274"/>
  <c r="AT16" i="274"/>
  <c r="AR16" i="274"/>
  <c r="AP16" i="274"/>
  <c r="AN16" i="274"/>
  <c r="AL16" i="274"/>
  <c r="AJ16" i="274"/>
  <c r="AH16" i="274"/>
  <c r="AF16" i="274"/>
  <c r="AD16" i="274"/>
  <c r="AB16" i="274"/>
  <c r="Z16" i="274"/>
  <c r="X16" i="274"/>
  <c r="BY9" i="274"/>
  <c r="BW9" i="274"/>
  <c r="R9" i="274"/>
  <c r="CD8" i="274"/>
  <c r="BL6" i="274"/>
  <c r="BK6" i="274"/>
  <c r="BJ6" i="274"/>
  <c r="BI6" i="274"/>
  <c r="BH6" i="274"/>
  <c r="BG6" i="274"/>
  <c r="BF6" i="274"/>
  <c r="BE6" i="274"/>
  <c r="BD6" i="274"/>
  <c r="BB6" i="274"/>
  <c r="BA6" i="274"/>
  <c r="AZ6" i="274"/>
  <c r="B5" i="274"/>
  <c r="BP3" i="274"/>
  <c r="AP3" i="274"/>
  <c r="AJ7" i="274" s="1"/>
  <c r="R3" i="274"/>
  <c r="R2" i="274"/>
  <c r="AR55" i="273"/>
  <c r="AP55" i="273"/>
  <c r="AN55" i="273"/>
  <c r="AL55" i="273"/>
  <c r="AJ55" i="273"/>
  <c r="AH55" i="273"/>
  <c r="AF55" i="273"/>
  <c r="AD55" i="273"/>
  <c r="AB55" i="273"/>
  <c r="Z55" i="273"/>
  <c r="X55" i="273"/>
  <c r="V55" i="273"/>
  <c r="AR52" i="273"/>
  <c r="AP52" i="273"/>
  <c r="AN52" i="273"/>
  <c r="AL52" i="273"/>
  <c r="AJ52" i="273"/>
  <c r="AH52" i="273"/>
  <c r="AF52" i="273"/>
  <c r="AD52" i="273"/>
  <c r="AB52" i="273"/>
  <c r="Z52" i="273"/>
  <c r="X52" i="273"/>
  <c r="V52" i="273"/>
  <c r="AR50" i="273"/>
  <c r="AP50" i="273"/>
  <c r="AN50" i="273"/>
  <c r="AL50" i="273"/>
  <c r="AJ50" i="273"/>
  <c r="AH50" i="273"/>
  <c r="AF50" i="273"/>
  <c r="AD50" i="273"/>
  <c r="AB50" i="273"/>
  <c r="Z50" i="273"/>
  <c r="X50" i="273"/>
  <c r="V50" i="273"/>
  <c r="AN41" i="273"/>
  <c r="AN39" i="273"/>
  <c r="AN37" i="273"/>
  <c r="F36" i="273"/>
  <c r="AV34" i="273"/>
  <c r="AJ34" i="273"/>
  <c r="AV33" i="273"/>
  <c r="AV32" i="273"/>
  <c r="AT32" i="273"/>
  <c r="AR32" i="273"/>
  <c r="AP32" i="273"/>
  <c r="AN32" i="273"/>
  <c r="AL32" i="273"/>
  <c r="AJ32" i="273"/>
  <c r="AH32" i="273"/>
  <c r="AF32" i="273"/>
  <c r="AD32" i="273"/>
  <c r="AB32" i="273"/>
  <c r="Z32" i="273"/>
  <c r="X32" i="273"/>
  <c r="AV30" i="273"/>
  <c r="AJ30" i="273"/>
  <c r="AV29" i="273"/>
  <c r="AV28" i="273"/>
  <c r="AT28" i="273"/>
  <c r="AR28" i="273"/>
  <c r="AP28" i="273"/>
  <c r="AN28" i="273"/>
  <c r="AL28" i="273"/>
  <c r="AJ28" i="273"/>
  <c r="AH28" i="273"/>
  <c r="AF28" i="273"/>
  <c r="AD28" i="273"/>
  <c r="AB28" i="273"/>
  <c r="Z28" i="273"/>
  <c r="X28" i="273"/>
  <c r="AV26" i="273"/>
  <c r="AJ26" i="273"/>
  <c r="AV25" i="273"/>
  <c r="AV24" i="273"/>
  <c r="AT24" i="273"/>
  <c r="AR24" i="273"/>
  <c r="AP24" i="273"/>
  <c r="AN24" i="273"/>
  <c r="AL24" i="273"/>
  <c r="AJ24" i="273"/>
  <c r="AH24" i="273"/>
  <c r="AF24" i="273"/>
  <c r="AD24" i="273"/>
  <c r="AB24" i="273"/>
  <c r="Z24" i="273"/>
  <c r="X24" i="273"/>
  <c r="AV22" i="273"/>
  <c r="AJ22" i="273"/>
  <c r="AV21" i="273"/>
  <c r="AV20" i="273"/>
  <c r="AT20" i="273"/>
  <c r="AR20" i="273"/>
  <c r="AP20" i="273"/>
  <c r="AN20" i="273"/>
  <c r="AL20" i="273"/>
  <c r="AJ20" i="273"/>
  <c r="AH20" i="273"/>
  <c r="AF20" i="273"/>
  <c r="AD20" i="273"/>
  <c r="AB20" i="273"/>
  <c r="Z20" i="273"/>
  <c r="X20" i="273"/>
  <c r="AJ18" i="273"/>
  <c r="AT16" i="273"/>
  <c r="AR16" i="273"/>
  <c r="AP16" i="273"/>
  <c r="AN16" i="273"/>
  <c r="AL16" i="273"/>
  <c r="AJ16" i="273"/>
  <c r="AH16" i="273"/>
  <c r="AF16" i="273"/>
  <c r="AD16" i="273"/>
  <c r="AB16" i="273"/>
  <c r="Z16" i="273"/>
  <c r="X16" i="273"/>
  <c r="BY9" i="273"/>
  <c r="BW9" i="273"/>
  <c r="R9" i="273"/>
  <c r="CD8" i="273"/>
  <c r="BL6" i="273"/>
  <c r="BK6" i="273"/>
  <c r="BJ6" i="273"/>
  <c r="BI6" i="273"/>
  <c r="BH6" i="273"/>
  <c r="BG6" i="273"/>
  <c r="BF6" i="273"/>
  <c r="BE6" i="273"/>
  <c r="BD6" i="273"/>
  <c r="BB6" i="273"/>
  <c r="BA6" i="273"/>
  <c r="AZ6" i="273"/>
  <c r="B5" i="273"/>
  <c r="BP3" i="273"/>
  <c r="AP3" i="273"/>
  <c r="AL7" i="273" s="1"/>
  <c r="R3" i="273"/>
  <c r="R2" i="273"/>
  <c r="AR55" i="272"/>
  <c r="AP55" i="272"/>
  <c r="AN55" i="272"/>
  <c r="AL55" i="272"/>
  <c r="AJ55" i="272"/>
  <c r="AH55" i="272"/>
  <c r="AF55" i="272"/>
  <c r="AD55" i="272"/>
  <c r="AB55" i="272"/>
  <c r="Z55" i="272"/>
  <c r="X55" i="272"/>
  <c r="V55" i="272"/>
  <c r="AR52" i="272"/>
  <c r="AP52" i="272"/>
  <c r="AN52" i="272"/>
  <c r="AL52" i="272"/>
  <c r="AJ52" i="272"/>
  <c r="AH52" i="272"/>
  <c r="AF52" i="272"/>
  <c r="AD52" i="272"/>
  <c r="AB52" i="272"/>
  <c r="Z52" i="272"/>
  <c r="X52" i="272"/>
  <c r="V52" i="272"/>
  <c r="AR50" i="272"/>
  <c r="AP50" i="272"/>
  <c r="AN50" i="272"/>
  <c r="AL50" i="272"/>
  <c r="AJ50" i="272"/>
  <c r="AH50" i="272"/>
  <c r="AF50" i="272"/>
  <c r="AD50" i="272"/>
  <c r="AB50" i="272"/>
  <c r="Z50" i="272"/>
  <c r="X50" i="272"/>
  <c r="V50" i="272"/>
  <c r="AN41" i="272"/>
  <c r="AN39" i="272"/>
  <c r="AN37" i="272"/>
  <c r="F36" i="272"/>
  <c r="AV34" i="272"/>
  <c r="AJ34" i="272"/>
  <c r="AV33" i="272"/>
  <c r="AV32" i="272"/>
  <c r="AT32" i="272"/>
  <c r="AR32" i="272"/>
  <c r="AP32" i="272"/>
  <c r="AN32" i="272"/>
  <c r="AL32" i="272"/>
  <c r="AJ32" i="272"/>
  <c r="AH32" i="272"/>
  <c r="AF32" i="272"/>
  <c r="AD32" i="272"/>
  <c r="AB32" i="272"/>
  <c r="Z32" i="272"/>
  <c r="X32" i="272"/>
  <c r="AV30" i="272"/>
  <c r="AJ30" i="272"/>
  <c r="AV29" i="272"/>
  <c r="AV28" i="272"/>
  <c r="AT28" i="272"/>
  <c r="AR28" i="272"/>
  <c r="AP28" i="272"/>
  <c r="AN28" i="272"/>
  <c r="AL28" i="272"/>
  <c r="AJ28" i="272"/>
  <c r="AH28" i="272"/>
  <c r="AF28" i="272"/>
  <c r="AD28" i="272"/>
  <c r="AB28" i="272"/>
  <c r="Z28" i="272"/>
  <c r="X28" i="272"/>
  <c r="AV26" i="272"/>
  <c r="AJ26" i="272"/>
  <c r="AV25" i="272"/>
  <c r="AV24" i="272"/>
  <c r="AT24" i="272"/>
  <c r="AR24" i="272"/>
  <c r="AP24" i="272"/>
  <c r="AN24" i="272"/>
  <c r="AL24" i="272"/>
  <c r="AJ24" i="272"/>
  <c r="AH24" i="272"/>
  <c r="AF24" i="272"/>
  <c r="AD24" i="272"/>
  <c r="AB24" i="272"/>
  <c r="Z24" i="272"/>
  <c r="X24" i="272"/>
  <c r="AV22" i="272"/>
  <c r="AJ22" i="272"/>
  <c r="AV21" i="272"/>
  <c r="AV20" i="272"/>
  <c r="AT20" i="272"/>
  <c r="AR20" i="272"/>
  <c r="AP20" i="272"/>
  <c r="AN20" i="272"/>
  <c r="AL20" i="272"/>
  <c r="AJ20" i="272"/>
  <c r="AH20" i="272"/>
  <c r="AF20" i="272"/>
  <c r="AD20" i="272"/>
  <c r="AB20" i="272"/>
  <c r="Z20" i="272"/>
  <c r="X20" i="272"/>
  <c r="AJ18" i="272"/>
  <c r="AT16" i="272"/>
  <c r="AR16" i="272"/>
  <c r="AP16" i="272"/>
  <c r="AN16" i="272"/>
  <c r="AL16" i="272"/>
  <c r="AJ16" i="272"/>
  <c r="AH16" i="272"/>
  <c r="AF16" i="272"/>
  <c r="AD16" i="272"/>
  <c r="AB16" i="272"/>
  <c r="Z16" i="272"/>
  <c r="X16" i="272"/>
  <c r="BY9" i="272"/>
  <c r="BW9" i="272"/>
  <c r="R9" i="272"/>
  <c r="CD8" i="272"/>
  <c r="BL6" i="272"/>
  <c r="BK6" i="272"/>
  <c r="BJ6" i="272"/>
  <c r="BI6" i="272"/>
  <c r="BH6" i="272"/>
  <c r="BG6" i="272"/>
  <c r="BF6" i="272"/>
  <c r="BE6" i="272"/>
  <c r="BD6" i="272"/>
  <c r="BB6" i="272"/>
  <c r="BA6" i="272"/>
  <c r="AZ6" i="272"/>
  <c r="B5" i="272"/>
  <c r="BP3" i="272"/>
  <c r="AP3" i="272"/>
  <c r="AN7" i="272" s="1"/>
  <c r="R3" i="272"/>
  <c r="R2" i="272"/>
  <c r="AR55" i="271"/>
  <c r="AP55" i="271"/>
  <c r="AN55" i="271"/>
  <c r="AL55" i="271"/>
  <c r="AJ55" i="271"/>
  <c r="AH55" i="271"/>
  <c r="AF55" i="271"/>
  <c r="AD55" i="271"/>
  <c r="AB55" i="271"/>
  <c r="Z55" i="271"/>
  <c r="X55" i="271"/>
  <c r="V55" i="271"/>
  <c r="AR52" i="271"/>
  <c r="AP52" i="271"/>
  <c r="AN52" i="271"/>
  <c r="AL52" i="271"/>
  <c r="AJ52" i="271"/>
  <c r="AH52" i="271"/>
  <c r="AF52" i="271"/>
  <c r="AD52" i="271"/>
  <c r="AB52" i="271"/>
  <c r="Z52" i="271"/>
  <c r="X52" i="271"/>
  <c r="V52" i="271"/>
  <c r="AR50" i="271"/>
  <c r="AP50" i="271"/>
  <c r="AN50" i="271"/>
  <c r="AL50" i="271"/>
  <c r="AJ50" i="271"/>
  <c r="AH50" i="271"/>
  <c r="AF50" i="271"/>
  <c r="AD50" i="271"/>
  <c r="AB50" i="271"/>
  <c r="Z50" i="271"/>
  <c r="X50" i="271"/>
  <c r="V50" i="271"/>
  <c r="AN41" i="271"/>
  <c r="AN39" i="271"/>
  <c r="AN37" i="271"/>
  <c r="F36" i="271"/>
  <c r="AV34" i="271"/>
  <c r="AJ34" i="271"/>
  <c r="AV33" i="271"/>
  <c r="AV32" i="271"/>
  <c r="AT32" i="271"/>
  <c r="AR32" i="271"/>
  <c r="AP32" i="271"/>
  <c r="AN32" i="271"/>
  <c r="AL32" i="271"/>
  <c r="AJ32" i="271"/>
  <c r="AH32" i="271"/>
  <c r="AF32" i="271"/>
  <c r="AD32" i="271"/>
  <c r="AB32" i="271"/>
  <c r="Z32" i="271"/>
  <c r="X32" i="271"/>
  <c r="AV30" i="271"/>
  <c r="AJ30" i="271"/>
  <c r="AV29" i="271"/>
  <c r="AV28" i="271"/>
  <c r="AT28" i="271"/>
  <c r="AR28" i="271"/>
  <c r="AP28" i="271"/>
  <c r="AN28" i="271"/>
  <c r="AL28" i="271"/>
  <c r="AJ28" i="271"/>
  <c r="AH28" i="271"/>
  <c r="AF28" i="271"/>
  <c r="AD28" i="271"/>
  <c r="AB28" i="271"/>
  <c r="Z28" i="271"/>
  <c r="X28" i="271"/>
  <c r="AV26" i="271"/>
  <c r="AJ26" i="271"/>
  <c r="AV25" i="271"/>
  <c r="AV24" i="271"/>
  <c r="AT24" i="271"/>
  <c r="AR24" i="271"/>
  <c r="AP24" i="271"/>
  <c r="AN24" i="271"/>
  <c r="AL24" i="271"/>
  <c r="AJ24" i="271"/>
  <c r="AH24" i="271"/>
  <c r="AF24" i="271"/>
  <c r="AD24" i="271"/>
  <c r="AB24" i="271"/>
  <c r="Z24" i="271"/>
  <c r="X24" i="271"/>
  <c r="AV22" i="271"/>
  <c r="AJ22" i="271"/>
  <c r="AV21" i="271"/>
  <c r="AV20" i="271"/>
  <c r="AT20" i="271"/>
  <c r="AR20" i="271"/>
  <c r="AP20" i="271"/>
  <c r="AN20" i="271"/>
  <c r="AL20" i="271"/>
  <c r="AJ20" i="271"/>
  <c r="AH20" i="271"/>
  <c r="AF20" i="271"/>
  <c r="AD20" i="271"/>
  <c r="AB20" i="271"/>
  <c r="Z20" i="271"/>
  <c r="X20" i="271"/>
  <c r="AJ18" i="271"/>
  <c r="AT16" i="271"/>
  <c r="AR16" i="271"/>
  <c r="AP16" i="271"/>
  <c r="AN16" i="271"/>
  <c r="AL16" i="271"/>
  <c r="AJ16" i="271"/>
  <c r="AH16" i="271"/>
  <c r="AF16" i="271"/>
  <c r="AD16" i="271"/>
  <c r="AB16" i="271"/>
  <c r="Z16" i="271"/>
  <c r="X16" i="271"/>
  <c r="BY9" i="271"/>
  <c r="BW9" i="271"/>
  <c r="R9" i="271"/>
  <c r="CD8" i="271"/>
  <c r="BL6" i="271"/>
  <c r="BK6" i="271"/>
  <c r="BJ6" i="271"/>
  <c r="BI6" i="271"/>
  <c r="BH6" i="271"/>
  <c r="BG6" i="271"/>
  <c r="BF6" i="271"/>
  <c r="BE6" i="271"/>
  <c r="BD6" i="271"/>
  <c r="BB6" i="271"/>
  <c r="BA6" i="271"/>
  <c r="AZ6" i="271"/>
  <c r="B5" i="271"/>
  <c r="BP3" i="271"/>
  <c r="AP3" i="271"/>
  <c r="AL7" i="271" s="1"/>
  <c r="R3" i="271"/>
  <c r="R2" i="271"/>
  <c r="AH7" i="272" l="1"/>
  <c r="Z7" i="273"/>
  <c r="AP7" i="272"/>
  <c r="AF7" i="273"/>
  <c r="V7" i="274"/>
  <c r="Z7" i="272"/>
  <c r="X7" i="274"/>
  <c r="AN7" i="273"/>
  <c r="AD7" i="274"/>
  <c r="X7" i="273"/>
  <c r="AP7" i="273"/>
  <c r="AF7" i="274"/>
  <c r="AL7" i="274"/>
  <c r="AH7" i="273"/>
  <c r="R7" i="272"/>
  <c r="R7" i="273"/>
  <c r="AN7" i="274"/>
  <c r="AB7" i="271"/>
  <c r="T7" i="272"/>
  <c r="AB7" i="272"/>
  <c r="AJ7" i="272"/>
  <c r="X7" i="271"/>
  <c r="AF7" i="271"/>
  <c r="AN7" i="271"/>
  <c r="V7" i="272"/>
  <c r="AD7" i="272"/>
  <c r="AL7" i="272"/>
  <c r="T7" i="273"/>
  <c r="AB7" i="273"/>
  <c r="AJ7" i="273"/>
  <c r="R7" i="274"/>
  <c r="Z7" i="274"/>
  <c r="AH7" i="274"/>
  <c r="AP7" i="274"/>
  <c r="V7" i="271"/>
  <c r="AD7" i="271"/>
  <c r="R7" i="271"/>
  <c r="Z7" i="271"/>
  <c r="AH7" i="271"/>
  <c r="AP7" i="271"/>
  <c r="X7" i="272"/>
  <c r="AF7" i="272"/>
  <c r="V7" i="273"/>
  <c r="AD7" i="273"/>
  <c r="T7" i="274"/>
  <c r="AB7" i="274"/>
  <c r="T7" i="271"/>
  <c r="AJ7" i="271"/>
  <c r="AR55" i="270"/>
  <c r="AP55" i="270"/>
  <c r="AN55" i="270"/>
  <c r="AL55" i="270"/>
  <c r="AJ55" i="270"/>
  <c r="AH55" i="270"/>
  <c r="AF55" i="270"/>
  <c r="AD55" i="270"/>
  <c r="AB55" i="270"/>
  <c r="Z55" i="270"/>
  <c r="X55" i="270"/>
  <c r="V55" i="270"/>
  <c r="AR52" i="270"/>
  <c r="AP52" i="270"/>
  <c r="AN52" i="270"/>
  <c r="AL52" i="270"/>
  <c r="AJ52" i="270"/>
  <c r="AH52" i="270"/>
  <c r="AF52" i="270"/>
  <c r="AD52" i="270"/>
  <c r="AB52" i="270"/>
  <c r="Z52" i="270"/>
  <c r="X52" i="270"/>
  <c r="V52" i="270"/>
  <c r="AR50" i="270"/>
  <c r="AP50" i="270"/>
  <c r="AN50" i="270"/>
  <c r="AL50" i="270"/>
  <c r="AJ50" i="270"/>
  <c r="AH50" i="270"/>
  <c r="AF50" i="270"/>
  <c r="AD50" i="270"/>
  <c r="AB50" i="270"/>
  <c r="Z50" i="270"/>
  <c r="X50" i="270"/>
  <c r="V50" i="270"/>
  <c r="AN41" i="270"/>
  <c r="AN39" i="270"/>
  <c r="AN37" i="270"/>
  <c r="F36" i="270"/>
  <c r="AV34" i="270"/>
  <c r="AJ34" i="270"/>
  <c r="AV33" i="270"/>
  <c r="AV32" i="270"/>
  <c r="AT32" i="270"/>
  <c r="AR32" i="270"/>
  <c r="AP32" i="270"/>
  <c r="AN32" i="270"/>
  <c r="AL32" i="270"/>
  <c r="AJ32" i="270"/>
  <c r="AH32" i="270"/>
  <c r="AF32" i="270"/>
  <c r="AD32" i="270"/>
  <c r="AB32" i="270"/>
  <c r="Z32" i="270"/>
  <c r="X32" i="270"/>
  <c r="AV30" i="270"/>
  <c r="AJ30" i="270"/>
  <c r="AV29" i="270"/>
  <c r="AV28" i="270"/>
  <c r="AT28" i="270"/>
  <c r="AR28" i="270"/>
  <c r="AP28" i="270"/>
  <c r="AN28" i="270"/>
  <c r="AL28" i="270"/>
  <c r="AJ28" i="270"/>
  <c r="AH28" i="270"/>
  <c r="AF28" i="270"/>
  <c r="AD28" i="270"/>
  <c r="AB28" i="270"/>
  <c r="Z28" i="270"/>
  <c r="X28" i="270"/>
  <c r="AV26" i="270"/>
  <c r="AJ26" i="270"/>
  <c r="AV25" i="270"/>
  <c r="AV24" i="270"/>
  <c r="AT24" i="270"/>
  <c r="AR24" i="270"/>
  <c r="AP24" i="270"/>
  <c r="AN24" i="270"/>
  <c r="AL24" i="270"/>
  <c r="AJ24" i="270"/>
  <c r="AH24" i="270"/>
  <c r="AF24" i="270"/>
  <c r="AD24" i="270"/>
  <c r="AB24" i="270"/>
  <c r="Z24" i="270"/>
  <c r="X24" i="270"/>
  <c r="AV22" i="270"/>
  <c r="AJ22" i="270"/>
  <c r="AV21" i="270"/>
  <c r="AV20" i="270"/>
  <c r="AT20" i="270"/>
  <c r="AR20" i="270"/>
  <c r="AP20" i="270"/>
  <c r="AN20" i="270"/>
  <c r="AL20" i="270"/>
  <c r="AJ20" i="270"/>
  <c r="AH20" i="270"/>
  <c r="AF20" i="270"/>
  <c r="AD20" i="270"/>
  <c r="AB20" i="270"/>
  <c r="Z20" i="270"/>
  <c r="X20" i="270"/>
  <c r="AJ18" i="270"/>
  <c r="AT16" i="270"/>
  <c r="AR16" i="270"/>
  <c r="AP16" i="270"/>
  <c r="AN16" i="270"/>
  <c r="AL16" i="270"/>
  <c r="AJ16" i="270"/>
  <c r="AH16" i="270"/>
  <c r="AF16" i="270"/>
  <c r="AD16" i="270"/>
  <c r="AB16" i="270"/>
  <c r="Z16" i="270"/>
  <c r="X16" i="270"/>
  <c r="BY9" i="270"/>
  <c r="BW9" i="270"/>
  <c r="R9" i="270"/>
  <c r="CD8" i="270"/>
  <c r="BL6" i="270"/>
  <c r="BK6" i="270"/>
  <c r="BJ6" i="270"/>
  <c r="BI6" i="270"/>
  <c r="BH6" i="270"/>
  <c r="BG6" i="270"/>
  <c r="BF6" i="270"/>
  <c r="BE6" i="270"/>
  <c r="BD6" i="270"/>
  <c r="BB6" i="270"/>
  <c r="BA6" i="270"/>
  <c r="AZ6" i="270"/>
  <c r="B5" i="270"/>
  <c r="BP3" i="270"/>
  <c r="AP3" i="270"/>
  <c r="AN7" i="270" s="1"/>
  <c r="R3" i="270"/>
  <c r="R2" i="270"/>
  <c r="AR55" i="269"/>
  <c r="AP55" i="269"/>
  <c r="AN55" i="269"/>
  <c r="AL55" i="269"/>
  <c r="AJ55" i="269"/>
  <c r="AH55" i="269"/>
  <c r="AF55" i="269"/>
  <c r="AD55" i="269"/>
  <c r="AB55" i="269"/>
  <c r="Z55" i="269"/>
  <c r="X55" i="269"/>
  <c r="V55" i="269"/>
  <c r="AR52" i="269"/>
  <c r="AP52" i="269"/>
  <c r="AN52" i="269"/>
  <c r="AL52" i="269"/>
  <c r="AJ52" i="269"/>
  <c r="AH52" i="269"/>
  <c r="AF52" i="269"/>
  <c r="AD52" i="269"/>
  <c r="AB52" i="269"/>
  <c r="Z52" i="269"/>
  <c r="X52" i="269"/>
  <c r="V52" i="269"/>
  <c r="AR50" i="269"/>
  <c r="AP50" i="269"/>
  <c r="AN50" i="269"/>
  <c r="AL50" i="269"/>
  <c r="AJ50" i="269"/>
  <c r="AH50" i="269"/>
  <c r="AF50" i="269"/>
  <c r="AD50" i="269"/>
  <c r="AB50" i="269"/>
  <c r="Z50" i="269"/>
  <c r="X50" i="269"/>
  <c r="V50" i="269"/>
  <c r="AN41" i="269"/>
  <c r="AN39" i="269"/>
  <c r="AN37" i="269"/>
  <c r="F36" i="269"/>
  <c r="AV34" i="269"/>
  <c r="AJ34" i="269"/>
  <c r="AV33" i="269"/>
  <c r="AV32" i="269"/>
  <c r="AT32" i="269"/>
  <c r="AR32" i="269"/>
  <c r="AP32" i="269"/>
  <c r="AN32" i="269"/>
  <c r="AL32" i="269"/>
  <c r="AJ32" i="269"/>
  <c r="AH32" i="269"/>
  <c r="AF32" i="269"/>
  <c r="AD32" i="269"/>
  <c r="AB32" i="269"/>
  <c r="Z32" i="269"/>
  <c r="X32" i="269"/>
  <c r="AV30" i="269"/>
  <c r="AJ30" i="269"/>
  <c r="AV29" i="269"/>
  <c r="AV28" i="269"/>
  <c r="AT28" i="269"/>
  <c r="AR28" i="269"/>
  <c r="AP28" i="269"/>
  <c r="AN28" i="269"/>
  <c r="AL28" i="269"/>
  <c r="AJ28" i="269"/>
  <c r="AH28" i="269"/>
  <c r="AF28" i="269"/>
  <c r="AD28" i="269"/>
  <c r="AB28" i="269"/>
  <c r="Z28" i="269"/>
  <c r="X28" i="269"/>
  <c r="AV26" i="269"/>
  <c r="AJ26" i="269"/>
  <c r="AV25" i="269"/>
  <c r="AV24" i="269"/>
  <c r="AT24" i="269"/>
  <c r="AR24" i="269"/>
  <c r="AP24" i="269"/>
  <c r="AN24" i="269"/>
  <c r="AL24" i="269"/>
  <c r="AJ24" i="269"/>
  <c r="AH24" i="269"/>
  <c r="AF24" i="269"/>
  <c r="AD24" i="269"/>
  <c r="AB24" i="269"/>
  <c r="Z24" i="269"/>
  <c r="X24" i="269"/>
  <c r="AV22" i="269"/>
  <c r="AJ22" i="269"/>
  <c r="AV21" i="269"/>
  <c r="AV20" i="269"/>
  <c r="AT20" i="269"/>
  <c r="AR20" i="269"/>
  <c r="AP20" i="269"/>
  <c r="AN20" i="269"/>
  <c r="AL20" i="269"/>
  <c r="AJ20" i="269"/>
  <c r="AH20" i="269"/>
  <c r="AF20" i="269"/>
  <c r="AD20" i="269"/>
  <c r="AB20" i="269"/>
  <c r="Z20" i="269"/>
  <c r="X20" i="269"/>
  <c r="AJ18" i="269"/>
  <c r="AT16" i="269"/>
  <c r="AR16" i="269"/>
  <c r="AP16" i="269"/>
  <c r="AN16" i="269"/>
  <c r="AL16" i="269"/>
  <c r="AJ16" i="269"/>
  <c r="AH16" i="269"/>
  <c r="AF16" i="269"/>
  <c r="AD16" i="269"/>
  <c r="AB16" i="269"/>
  <c r="Z16" i="269"/>
  <c r="X16" i="269"/>
  <c r="BY9" i="269"/>
  <c r="BW9" i="269"/>
  <c r="R9" i="269"/>
  <c r="CD8" i="269"/>
  <c r="AF7" i="269"/>
  <c r="BL6" i="269"/>
  <c r="BK6" i="269"/>
  <c r="BJ6" i="269"/>
  <c r="BI6" i="269"/>
  <c r="BH6" i="269"/>
  <c r="BG6" i="269"/>
  <c r="BF6" i="269"/>
  <c r="BE6" i="269"/>
  <c r="BD6" i="269"/>
  <c r="BB6" i="269"/>
  <c r="BA6" i="269"/>
  <c r="AZ6" i="269"/>
  <c r="B5" i="269"/>
  <c r="BP3" i="269"/>
  <c r="AP3" i="269"/>
  <c r="AJ7" i="269" s="1"/>
  <c r="R3" i="269"/>
  <c r="R2" i="269"/>
  <c r="AR55" i="268"/>
  <c r="AP55" i="268"/>
  <c r="AN55" i="268"/>
  <c r="AL55" i="268"/>
  <c r="AJ55" i="268"/>
  <c r="AH55" i="268"/>
  <c r="AF55" i="268"/>
  <c r="AD55" i="268"/>
  <c r="AB55" i="268"/>
  <c r="Z55" i="268"/>
  <c r="X55" i="268"/>
  <c r="V55" i="268"/>
  <c r="AR52" i="268"/>
  <c r="AP52" i="268"/>
  <c r="AN52" i="268"/>
  <c r="AL52" i="268"/>
  <c r="AJ52" i="268"/>
  <c r="AH52" i="268"/>
  <c r="AF52" i="268"/>
  <c r="AD52" i="268"/>
  <c r="AB52" i="268"/>
  <c r="Z52" i="268"/>
  <c r="X52" i="268"/>
  <c r="V52" i="268"/>
  <c r="AR50" i="268"/>
  <c r="AP50" i="268"/>
  <c r="AN50" i="268"/>
  <c r="AL50" i="268"/>
  <c r="AJ50" i="268"/>
  <c r="AH50" i="268"/>
  <c r="AF50" i="268"/>
  <c r="AD50" i="268"/>
  <c r="AB50" i="268"/>
  <c r="Z50" i="268"/>
  <c r="X50" i="268"/>
  <c r="V50" i="268"/>
  <c r="AN41" i="268"/>
  <c r="AN39" i="268"/>
  <c r="AN37" i="268"/>
  <c r="F36" i="268"/>
  <c r="AV34" i="268"/>
  <c r="AJ34" i="268"/>
  <c r="AV33" i="268"/>
  <c r="AV32" i="268"/>
  <c r="AT32" i="268"/>
  <c r="AR32" i="268"/>
  <c r="AP32" i="268"/>
  <c r="AN32" i="268"/>
  <c r="AL32" i="268"/>
  <c r="AJ32" i="268"/>
  <c r="AH32" i="268"/>
  <c r="AF32" i="268"/>
  <c r="AD32" i="268"/>
  <c r="AB32" i="268"/>
  <c r="Z32" i="268"/>
  <c r="X32" i="268"/>
  <c r="AV30" i="268"/>
  <c r="AJ30" i="268"/>
  <c r="AV29" i="268"/>
  <c r="AV28" i="268"/>
  <c r="AT28" i="268"/>
  <c r="AR28" i="268"/>
  <c r="AP28" i="268"/>
  <c r="AN28" i="268"/>
  <c r="AL28" i="268"/>
  <c r="AJ28" i="268"/>
  <c r="AH28" i="268"/>
  <c r="AF28" i="268"/>
  <c r="AD28" i="268"/>
  <c r="AB28" i="268"/>
  <c r="Z28" i="268"/>
  <c r="X28" i="268"/>
  <c r="AV26" i="268"/>
  <c r="AJ26" i="268"/>
  <c r="AV25" i="268"/>
  <c r="AV24" i="268"/>
  <c r="AT24" i="268"/>
  <c r="AR24" i="268"/>
  <c r="AP24" i="268"/>
  <c r="AN24" i="268"/>
  <c r="AL24" i="268"/>
  <c r="AJ24" i="268"/>
  <c r="AH24" i="268"/>
  <c r="AF24" i="268"/>
  <c r="AD24" i="268"/>
  <c r="AB24" i="268"/>
  <c r="Z24" i="268"/>
  <c r="X24" i="268"/>
  <c r="AV22" i="268"/>
  <c r="AJ22" i="268"/>
  <c r="AV21" i="268"/>
  <c r="AV20" i="268"/>
  <c r="AT20" i="268"/>
  <c r="AR20" i="268"/>
  <c r="AP20" i="268"/>
  <c r="AN20" i="268"/>
  <c r="AL20" i="268"/>
  <c r="AJ20" i="268"/>
  <c r="AH20" i="268"/>
  <c r="AF20" i="268"/>
  <c r="AD20" i="268"/>
  <c r="AB20" i="268"/>
  <c r="Z20" i="268"/>
  <c r="X20" i="268"/>
  <c r="AJ18" i="268"/>
  <c r="AT16" i="268"/>
  <c r="AR16" i="268"/>
  <c r="AP16" i="268"/>
  <c r="AN16" i="268"/>
  <c r="AL16" i="268"/>
  <c r="AJ16" i="268"/>
  <c r="AH16" i="268"/>
  <c r="AF16" i="268"/>
  <c r="AD16" i="268"/>
  <c r="AB16" i="268"/>
  <c r="Z16" i="268"/>
  <c r="X16" i="268"/>
  <c r="BY9" i="268"/>
  <c r="BW9" i="268"/>
  <c r="R9" i="268"/>
  <c r="CD8" i="268"/>
  <c r="BL6" i="268"/>
  <c r="BK6" i="268"/>
  <c r="BJ6" i="268"/>
  <c r="BI6" i="268"/>
  <c r="BH6" i="268"/>
  <c r="BG6" i="268"/>
  <c r="BF6" i="268"/>
  <c r="BE6" i="268"/>
  <c r="BD6" i="268"/>
  <c r="BB6" i="268"/>
  <c r="BA6" i="268"/>
  <c r="AZ6" i="268"/>
  <c r="B5" i="268"/>
  <c r="BP3" i="268"/>
  <c r="AP3" i="268"/>
  <c r="AN7" i="268" s="1"/>
  <c r="R3" i="268"/>
  <c r="R2" i="268"/>
  <c r="V7" i="269" l="1"/>
  <c r="X7" i="269"/>
  <c r="AP7" i="269"/>
  <c r="Z7" i="269"/>
  <c r="AD7" i="269"/>
  <c r="AH7" i="269"/>
  <c r="AL7" i="269"/>
  <c r="R7" i="269"/>
  <c r="AN7" i="269"/>
  <c r="T7" i="269"/>
  <c r="AB7" i="269"/>
  <c r="R7" i="270"/>
  <c r="Z7" i="270"/>
  <c r="AH7" i="270"/>
  <c r="AP7" i="270"/>
  <c r="T7" i="270"/>
  <c r="AB7" i="270"/>
  <c r="AJ7" i="270"/>
  <c r="V7" i="270"/>
  <c r="AD7" i="270"/>
  <c r="AL7" i="270"/>
  <c r="X7" i="270"/>
  <c r="AF7" i="270"/>
  <c r="R7" i="268"/>
  <c r="Z7" i="268"/>
  <c r="AH7" i="268"/>
  <c r="AP7" i="268"/>
  <c r="T7" i="268"/>
  <c r="AB7" i="268"/>
  <c r="AJ7" i="268"/>
  <c r="V7" i="268"/>
  <c r="AD7" i="268"/>
  <c r="AL7" i="268"/>
  <c r="X7" i="268"/>
  <c r="AF7" i="268"/>
  <c r="AR55" i="267"/>
  <c r="AP55" i="267"/>
  <c r="AN55" i="267"/>
  <c r="AL55" i="267"/>
  <c r="AJ55" i="267"/>
  <c r="AH55" i="267"/>
  <c r="AF55" i="267"/>
  <c r="AD55" i="267"/>
  <c r="AB55" i="267"/>
  <c r="Z55" i="267"/>
  <c r="X55" i="267"/>
  <c r="V55" i="267"/>
  <c r="AR52" i="267"/>
  <c r="AP52" i="267"/>
  <c r="AN52" i="267"/>
  <c r="AL52" i="267"/>
  <c r="AJ52" i="267"/>
  <c r="AH52" i="267"/>
  <c r="AF52" i="267"/>
  <c r="AD52" i="267"/>
  <c r="AB52" i="267"/>
  <c r="Z52" i="267"/>
  <c r="X52" i="267"/>
  <c r="V52" i="267"/>
  <c r="AR50" i="267"/>
  <c r="AP50" i="267"/>
  <c r="AN50" i="267"/>
  <c r="AL50" i="267"/>
  <c r="AJ50" i="267"/>
  <c r="AH50" i="267"/>
  <c r="AF50" i="267"/>
  <c r="AD50" i="267"/>
  <c r="AB50" i="267"/>
  <c r="Z50" i="267"/>
  <c r="X50" i="267"/>
  <c r="V50" i="267"/>
  <c r="AN41" i="267"/>
  <c r="AN39" i="267"/>
  <c r="AN37" i="267"/>
  <c r="F36" i="267"/>
  <c r="AV34" i="267"/>
  <c r="AJ34" i="267"/>
  <c r="AV33" i="267"/>
  <c r="AV32" i="267"/>
  <c r="AT32" i="267"/>
  <c r="AR32" i="267"/>
  <c r="AP32" i="267"/>
  <c r="AN32" i="267"/>
  <c r="AL32" i="267"/>
  <c r="AJ32" i="267"/>
  <c r="AH32" i="267"/>
  <c r="AF32" i="267"/>
  <c r="AD32" i="267"/>
  <c r="AB32" i="267"/>
  <c r="Z32" i="267"/>
  <c r="X32" i="267"/>
  <c r="AV30" i="267"/>
  <c r="AJ30" i="267"/>
  <c r="AV29" i="267"/>
  <c r="AV28" i="267"/>
  <c r="AT28" i="267"/>
  <c r="AR28" i="267"/>
  <c r="AP28" i="267"/>
  <c r="AN28" i="267"/>
  <c r="AL28" i="267"/>
  <c r="AJ28" i="267"/>
  <c r="AH28" i="267"/>
  <c r="AF28" i="267"/>
  <c r="AD28" i="267"/>
  <c r="AB28" i="267"/>
  <c r="Z28" i="267"/>
  <c r="X28" i="267"/>
  <c r="AV26" i="267"/>
  <c r="AJ26" i="267"/>
  <c r="AV25" i="267"/>
  <c r="AV24" i="267"/>
  <c r="AT24" i="267"/>
  <c r="AR24" i="267"/>
  <c r="AP24" i="267"/>
  <c r="AN24" i="267"/>
  <c r="AL24" i="267"/>
  <c r="AJ24" i="267"/>
  <c r="AH24" i="267"/>
  <c r="AF24" i="267"/>
  <c r="AD24" i="267"/>
  <c r="AB24" i="267"/>
  <c r="Z24" i="267"/>
  <c r="X24" i="267"/>
  <c r="AV22" i="267"/>
  <c r="AJ22" i="267"/>
  <c r="AV21" i="267"/>
  <c r="AV20" i="267"/>
  <c r="AT20" i="267"/>
  <c r="AR20" i="267"/>
  <c r="AP20" i="267"/>
  <c r="AN20" i="267"/>
  <c r="AL20" i="267"/>
  <c r="AJ20" i="267"/>
  <c r="AH20" i="267"/>
  <c r="AF20" i="267"/>
  <c r="AD20" i="267"/>
  <c r="AB20" i="267"/>
  <c r="Z20" i="267"/>
  <c r="X20" i="267"/>
  <c r="AJ18" i="267"/>
  <c r="AT16" i="267"/>
  <c r="AR16" i="267"/>
  <c r="AP16" i="267"/>
  <c r="AN16" i="267"/>
  <c r="AL16" i="267"/>
  <c r="AJ16" i="267"/>
  <c r="AH16" i="267"/>
  <c r="AF16" i="267"/>
  <c r="AD16" i="267"/>
  <c r="AB16" i="267"/>
  <c r="Z16" i="267"/>
  <c r="X16" i="267"/>
  <c r="BY9" i="267"/>
  <c r="BW9" i="267"/>
  <c r="R9" i="267"/>
  <c r="CD8" i="267"/>
  <c r="BL6" i="267"/>
  <c r="BK6" i="267"/>
  <c r="BJ6" i="267"/>
  <c r="BI6" i="267"/>
  <c r="BH6" i="267"/>
  <c r="BG6" i="267"/>
  <c r="BF6" i="267"/>
  <c r="BE6" i="267"/>
  <c r="BD6" i="267"/>
  <c r="BB6" i="267"/>
  <c r="BA6" i="267"/>
  <c r="AZ6" i="267"/>
  <c r="B5" i="267"/>
  <c r="BP3" i="267"/>
  <c r="AP3" i="267"/>
  <c r="AN7" i="267" s="1"/>
  <c r="R3" i="267"/>
  <c r="R2" i="267"/>
  <c r="R7" i="267" l="1"/>
  <c r="Z7" i="267"/>
  <c r="AH7" i="267"/>
  <c r="AP7" i="267"/>
  <c r="T7" i="267"/>
  <c r="AB7" i="267"/>
  <c r="AJ7" i="267"/>
  <c r="V7" i="267"/>
  <c r="AD7" i="267"/>
  <c r="AL7" i="267"/>
  <c r="X7" i="267"/>
  <c r="AF7" i="267"/>
  <c r="R2" i="266"/>
  <c r="AR55" i="266" l="1"/>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V22"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R9" i="266"/>
  <c r="CD8" i="266"/>
  <c r="BL6" i="266"/>
  <c r="BK6" i="266"/>
  <c r="BJ6" i="266"/>
  <c r="BI6" i="266"/>
  <c r="BH6" i="266"/>
  <c r="BG6" i="266"/>
  <c r="BF6" i="266"/>
  <c r="BE6" i="266"/>
  <c r="BD6" i="266"/>
  <c r="BB6" i="266"/>
  <c r="BA6" i="266"/>
  <c r="AZ6" i="266"/>
  <c r="B5" i="266"/>
  <c r="BP3" i="266"/>
  <c r="AP3" i="266"/>
  <c r="AN7" i="266" s="1"/>
  <c r="R3" i="266"/>
  <c r="R7" i="266" l="1"/>
  <c r="Z7" i="266"/>
  <c r="AH7" i="266"/>
  <c r="AP7" i="266"/>
  <c r="T7" i="266"/>
  <c r="AB7" i="266"/>
  <c r="AJ7" i="266"/>
  <c r="V7" i="266"/>
  <c r="AD7" i="266"/>
  <c r="AL7" i="266"/>
  <c r="X7" i="266"/>
  <c r="AF7" i="266"/>
  <c r="CD8" i="179"/>
  <c r="AV20" i="179"/>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BO20" i="179"/>
  <c r="BO16" i="179"/>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5" i="179"/>
  <c r="O12" i="63"/>
  <c r="R9" i="179"/>
  <c r="AZ6" i="63"/>
  <c r="AP3" i="179"/>
  <c r="O6" i="63"/>
  <c r="R3" i="179"/>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3" l="1"/>
  <c r="AX42" i="247"/>
  <c r="AX42" i="251"/>
  <c r="AX42" i="255"/>
  <c r="AX42" i="259"/>
  <c r="AX42" i="244"/>
  <c r="AX42" i="248"/>
  <c r="AX42" i="252"/>
  <c r="AX42" i="256"/>
  <c r="AX42" i="260"/>
  <c r="AX42" i="246"/>
  <c r="AX42" i="250"/>
  <c r="AX42" i="254"/>
  <c r="AX42" i="258"/>
  <c r="AX42" i="242"/>
  <c r="AX42" i="245"/>
  <c r="AX42" i="249"/>
  <c r="AX42" i="253"/>
  <c r="AX42" i="257"/>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100-000002000000}">
      <text>
        <r>
          <rPr>
            <b/>
            <sz val="9"/>
            <color indexed="81"/>
            <rFont val="ＭＳ Ｐゴシック"/>
            <family val="3"/>
            <charset val="128"/>
          </rPr>
          <t>個人番号１２桁を入力します。</t>
        </r>
      </text>
    </comment>
    <comment ref="V17" authorId="0" shapeId="0" xr:uid="{00000000-0006-0000-0100-000003000000}">
      <text>
        <r>
          <rPr>
            <b/>
            <sz val="9"/>
            <color indexed="81"/>
            <rFont val="ＭＳ Ｐゴシック"/>
            <family val="3"/>
            <charset val="128"/>
          </rPr>
          <t>個人番号１２桁を入力します。</t>
        </r>
      </text>
    </comment>
    <comment ref="V21" authorId="0" shapeId="0" xr:uid="{00000000-0006-0000-0100-000004000000}">
      <text>
        <r>
          <rPr>
            <b/>
            <sz val="9"/>
            <color indexed="81"/>
            <rFont val="ＭＳ Ｐゴシック"/>
            <family val="3"/>
            <charset val="128"/>
          </rPr>
          <t>個人番号１２桁を入力します。</t>
        </r>
      </text>
    </comment>
    <comment ref="V25" authorId="0" shapeId="0" xr:uid="{00000000-0006-0000-0100-000005000000}">
      <text>
        <r>
          <rPr>
            <b/>
            <sz val="9"/>
            <color indexed="81"/>
            <rFont val="ＭＳ Ｐゴシック"/>
            <family val="3"/>
            <charset val="128"/>
          </rPr>
          <t>個人番号１２桁を入力します。</t>
        </r>
      </text>
    </comment>
    <comment ref="V29" authorId="0" shapeId="0" xr:uid="{00000000-0006-0000-0100-000006000000}">
      <text>
        <r>
          <rPr>
            <b/>
            <sz val="9"/>
            <color indexed="81"/>
            <rFont val="ＭＳ Ｐゴシック"/>
            <family val="3"/>
            <charset val="128"/>
          </rPr>
          <t>個人番号１２桁を入力します。</t>
        </r>
      </text>
    </comment>
    <comment ref="V33" authorId="0" shapeId="0" xr:uid="{00000000-0006-0000-0100-000007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200-000002000000}">
      <text>
        <r>
          <rPr>
            <b/>
            <sz val="9"/>
            <color indexed="81"/>
            <rFont val="ＭＳ Ｐゴシック"/>
            <family val="3"/>
            <charset val="128"/>
          </rPr>
          <t>個人番号１２桁を入力します。</t>
        </r>
      </text>
    </comment>
    <comment ref="V17" authorId="0" shapeId="0" xr:uid="{00000000-0006-0000-0200-000003000000}">
      <text>
        <r>
          <rPr>
            <b/>
            <sz val="9"/>
            <color indexed="81"/>
            <rFont val="ＭＳ Ｐゴシック"/>
            <family val="3"/>
            <charset val="128"/>
          </rPr>
          <t>個人番号１２桁を入力します。</t>
        </r>
      </text>
    </comment>
    <comment ref="V21" authorId="0" shapeId="0" xr:uid="{00000000-0006-0000-0200-000004000000}">
      <text>
        <r>
          <rPr>
            <b/>
            <sz val="9"/>
            <color indexed="81"/>
            <rFont val="ＭＳ Ｐゴシック"/>
            <family val="3"/>
            <charset val="128"/>
          </rPr>
          <t>個人番号１２桁を入力します。</t>
        </r>
      </text>
    </comment>
    <comment ref="V25" authorId="0" shapeId="0" xr:uid="{00000000-0006-0000-0200-000005000000}">
      <text>
        <r>
          <rPr>
            <b/>
            <sz val="9"/>
            <color indexed="81"/>
            <rFont val="ＭＳ Ｐゴシック"/>
            <family val="3"/>
            <charset val="128"/>
          </rPr>
          <t>個人番号１２桁を入力します。</t>
        </r>
      </text>
    </comment>
    <comment ref="V29" authorId="0" shapeId="0" xr:uid="{00000000-0006-0000-0200-000006000000}">
      <text>
        <r>
          <rPr>
            <b/>
            <sz val="9"/>
            <color indexed="81"/>
            <rFont val="ＭＳ Ｐゴシック"/>
            <family val="3"/>
            <charset val="128"/>
          </rPr>
          <t>個人番号１２桁を入力します。</t>
        </r>
      </text>
    </comment>
    <comment ref="V33" authorId="0" shapeId="0" xr:uid="{00000000-0006-0000-0200-00000700000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300-000002000000}">
      <text>
        <r>
          <rPr>
            <b/>
            <sz val="9"/>
            <color indexed="81"/>
            <rFont val="ＭＳ Ｐゴシック"/>
            <family val="3"/>
            <charset val="128"/>
          </rPr>
          <t>個人番号１２桁を入力します。</t>
        </r>
      </text>
    </comment>
    <comment ref="V17" authorId="0" shapeId="0" xr:uid="{00000000-0006-0000-0300-000003000000}">
      <text>
        <r>
          <rPr>
            <b/>
            <sz val="9"/>
            <color indexed="81"/>
            <rFont val="ＭＳ Ｐゴシック"/>
            <family val="3"/>
            <charset val="128"/>
          </rPr>
          <t>個人番号１２桁を入力します。</t>
        </r>
      </text>
    </comment>
    <comment ref="V21" authorId="0" shapeId="0" xr:uid="{00000000-0006-0000-0300-000004000000}">
      <text>
        <r>
          <rPr>
            <b/>
            <sz val="9"/>
            <color indexed="81"/>
            <rFont val="ＭＳ Ｐゴシック"/>
            <family val="3"/>
            <charset val="128"/>
          </rPr>
          <t>個人番号１２桁を入力します。</t>
        </r>
      </text>
    </comment>
    <comment ref="V25" authorId="0" shapeId="0" xr:uid="{00000000-0006-0000-0300-000005000000}">
      <text>
        <r>
          <rPr>
            <b/>
            <sz val="9"/>
            <color indexed="81"/>
            <rFont val="ＭＳ Ｐゴシック"/>
            <family val="3"/>
            <charset val="128"/>
          </rPr>
          <t>個人番号１２桁を入力します。</t>
        </r>
      </text>
    </comment>
    <comment ref="V29" authorId="0" shapeId="0" xr:uid="{00000000-0006-0000-0300-000006000000}">
      <text>
        <r>
          <rPr>
            <b/>
            <sz val="9"/>
            <color indexed="81"/>
            <rFont val="ＭＳ Ｐゴシック"/>
            <family val="3"/>
            <charset val="128"/>
          </rPr>
          <t>個人番号１２桁を入力します。</t>
        </r>
      </text>
    </comment>
    <comment ref="V33" authorId="0" shapeId="0" xr:uid="{00000000-0006-0000-0300-00000700000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400-000002000000}">
      <text>
        <r>
          <rPr>
            <b/>
            <sz val="9"/>
            <color indexed="81"/>
            <rFont val="ＭＳ Ｐゴシック"/>
            <family val="3"/>
            <charset val="128"/>
          </rPr>
          <t>個人番号１２桁を入力します。</t>
        </r>
      </text>
    </comment>
    <comment ref="V17" authorId="0" shapeId="0" xr:uid="{00000000-0006-0000-0400-000003000000}">
      <text>
        <r>
          <rPr>
            <b/>
            <sz val="9"/>
            <color indexed="81"/>
            <rFont val="ＭＳ Ｐゴシック"/>
            <family val="3"/>
            <charset val="128"/>
          </rPr>
          <t>個人番号１２桁を入力します。</t>
        </r>
      </text>
    </comment>
    <comment ref="V21" authorId="0" shapeId="0" xr:uid="{00000000-0006-0000-0400-000004000000}">
      <text>
        <r>
          <rPr>
            <b/>
            <sz val="9"/>
            <color indexed="81"/>
            <rFont val="ＭＳ Ｐゴシック"/>
            <family val="3"/>
            <charset val="128"/>
          </rPr>
          <t>個人番号１２桁を入力します。</t>
        </r>
      </text>
    </comment>
    <comment ref="V25" authorId="0" shapeId="0" xr:uid="{00000000-0006-0000-0400-000005000000}">
      <text>
        <r>
          <rPr>
            <b/>
            <sz val="9"/>
            <color indexed="81"/>
            <rFont val="ＭＳ Ｐゴシック"/>
            <family val="3"/>
            <charset val="128"/>
          </rPr>
          <t>個人番号１２桁を入力します。</t>
        </r>
      </text>
    </comment>
    <comment ref="V29" authorId="0" shapeId="0" xr:uid="{00000000-0006-0000-0400-000006000000}">
      <text>
        <r>
          <rPr>
            <b/>
            <sz val="9"/>
            <color indexed="81"/>
            <rFont val="ＭＳ Ｐゴシック"/>
            <family val="3"/>
            <charset val="128"/>
          </rPr>
          <t>個人番号１２桁を入力します。</t>
        </r>
      </text>
    </comment>
    <comment ref="V33" authorId="0" shapeId="0" xr:uid="{00000000-0006-0000-0400-00000700000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5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500-000002000000}">
      <text>
        <r>
          <rPr>
            <b/>
            <sz val="9"/>
            <color indexed="81"/>
            <rFont val="ＭＳ Ｐゴシック"/>
            <family val="3"/>
            <charset val="128"/>
          </rPr>
          <t>個人番号１２桁を入力します。</t>
        </r>
      </text>
    </comment>
    <comment ref="V17" authorId="0" shapeId="0" xr:uid="{00000000-0006-0000-0500-000003000000}">
      <text>
        <r>
          <rPr>
            <b/>
            <sz val="9"/>
            <color indexed="81"/>
            <rFont val="ＭＳ Ｐゴシック"/>
            <family val="3"/>
            <charset val="128"/>
          </rPr>
          <t>個人番号１２桁を入力します。</t>
        </r>
      </text>
    </comment>
    <comment ref="V21" authorId="0" shapeId="0" xr:uid="{00000000-0006-0000-0500-000004000000}">
      <text>
        <r>
          <rPr>
            <b/>
            <sz val="9"/>
            <color indexed="81"/>
            <rFont val="ＭＳ Ｐゴシック"/>
            <family val="3"/>
            <charset val="128"/>
          </rPr>
          <t>個人番号１２桁を入力します。</t>
        </r>
      </text>
    </comment>
    <comment ref="V25" authorId="0" shapeId="0" xr:uid="{00000000-0006-0000-0500-000005000000}">
      <text>
        <r>
          <rPr>
            <b/>
            <sz val="9"/>
            <color indexed="81"/>
            <rFont val="ＭＳ Ｐゴシック"/>
            <family val="3"/>
            <charset val="128"/>
          </rPr>
          <t>個人番号１２桁を入力します。</t>
        </r>
      </text>
    </comment>
    <comment ref="V29" authorId="0" shapeId="0" xr:uid="{00000000-0006-0000-0500-000006000000}">
      <text>
        <r>
          <rPr>
            <b/>
            <sz val="9"/>
            <color indexed="81"/>
            <rFont val="ＭＳ Ｐゴシック"/>
            <family val="3"/>
            <charset val="128"/>
          </rPr>
          <t>個人番号１２桁を入力します。</t>
        </r>
      </text>
    </comment>
    <comment ref="V33" authorId="0" shapeId="0" xr:uid="{00000000-0006-0000-0500-00000700000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6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600-000002000000}">
      <text>
        <r>
          <rPr>
            <b/>
            <sz val="9"/>
            <color indexed="81"/>
            <rFont val="ＭＳ Ｐゴシック"/>
            <family val="3"/>
            <charset val="128"/>
          </rPr>
          <t>個人番号１２桁を入力します。</t>
        </r>
      </text>
    </comment>
    <comment ref="V17" authorId="0" shapeId="0" xr:uid="{00000000-0006-0000-0600-000003000000}">
      <text>
        <r>
          <rPr>
            <b/>
            <sz val="9"/>
            <color indexed="81"/>
            <rFont val="ＭＳ Ｐゴシック"/>
            <family val="3"/>
            <charset val="128"/>
          </rPr>
          <t>個人番号１２桁を入力します。</t>
        </r>
      </text>
    </comment>
    <comment ref="V21" authorId="0" shapeId="0" xr:uid="{00000000-0006-0000-0600-000004000000}">
      <text>
        <r>
          <rPr>
            <b/>
            <sz val="9"/>
            <color indexed="81"/>
            <rFont val="ＭＳ Ｐゴシック"/>
            <family val="3"/>
            <charset val="128"/>
          </rPr>
          <t>個人番号１２桁を入力します。</t>
        </r>
      </text>
    </comment>
    <comment ref="V25" authorId="0" shapeId="0" xr:uid="{00000000-0006-0000-0600-000005000000}">
      <text>
        <r>
          <rPr>
            <b/>
            <sz val="9"/>
            <color indexed="81"/>
            <rFont val="ＭＳ Ｐゴシック"/>
            <family val="3"/>
            <charset val="128"/>
          </rPr>
          <t>個人番号１２桁を入力します。</t>
        </r>
      </text>
    </comment>
    <comment ref="V29" authorId="0" shapeId="0" xr:uid="{00000000-0006-0000-0600-000006000000}">
      <text>
        <r>
          <rPr>
            <b/>
            <sz val="9"/>
            <color indexed="81"/>
            <rFont val="ＭＳ Ｐゴシック"/>
            <family val="3"/>
            <charset val="128"/>
          </rPr>
          <t>個人番号１２桁を入力します。</t>
        </r>
      </text>
    </comment>
    <comment ref="V33" authorId="0" shapeId="0" xr:uid="{00000000-0006-0000-0600-00000700000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7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700-000002000000}">
      <text>
        <r>
          <rPr>
            <b/>
            <sz val="9"/>
            <color indexed="81"/>
            <rFont val="ＭＳ Ｐゴシック"/>
            <family val="3"/>
            <charset val="128"/>
          </rPr>
          <t>個人番号１２桁を入力します。</t>
        </r>
      </text>
    </comment>
    <comment ref="V17" authorId="0" shapeId="0" xr:uid="{00000000-0006-0000-0700-000003000000}">
      <text>
        <r>
          <rPr>
            <b/>
            <sz val="9"/>
            <color indexed="81"/>
            <rFont val="ＭＳ Ｐゴシック"/>
            <family val="3"/>
            <charset val="128"/>
          </rPr>
          <t>個人番号１２桁を入力します。</t>
        </r>
      </text>
    </comment>
    <comment ref="V21" authorId="0" shapeId="0" xr:uid="{00000000-0006-0000-0700-000004000000}">
      <text>
        <r>
          <rPr>
            <b/>
            <sz val="9"/>
            <color indexed="81"/>
            <rFont val="ＭＳ Ｐゴシック"/>
            <family val="3"/>
            <charset val="128"/>
          </rPr>
          <t>個人番号１２桁を入力します。</t>
        </r>
      </text>
    </comment>
    <comment ref="V25" authorId="0" shapeId="0" xr:uid="{00000000-0006-0000-0700-000005000000}">
      <text>
        <r>
          <rPr>
            <b/>
            <sz val="9"/>
            <color indexed="81"/>
            <rFont val="ＭＳ Ｐゴシック"/>
            <family val="3"/>
            <charset val="128"/>
          </rPr>
          <t>個人番号１２桁を入力します。</t>
        </r>
      </text>
    </comment>
    <comment ref="V29" authorId="0" shapeId="0" xr:uid="{00000000-0006-0000-0700-000006000000}">
      <text>
        <r>
          <rPr>
            <b/>
            <sz val="9"/>
            <color indexed="81"/>
            <rFont val="ＭＳ Ｐゴシック"/>
            <family val="3"/>
            <charset val="128"/>
          </rPr>
          <t>個人番号１２桁を入力します。</t>
        </r>
      </text>
    </comment>
    <comment ref="V33" authorId="0" shapeId="0" xr:uid="{00000000-0006-0000-0700-00000700000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8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800-000002000000}">
      <text>
        <r>
          <rPr>
            <b/>
            <sz val="9"/>
            <color indexed="81"/>
            <rFont val="ＭＳ Ｐゴシック"/>
            <family val="3"/>
            <charset val="128"/>
          </rPr>
          <t>個人番号１２桁を入力します。</t>
        </r>
      </text>
    </comment>
    <comment ref="V17" authorId="0" shapeId="0" xr:uid="{00000000-0006-0000-0800-000003000000}">
      <text>
        <r>
          <rPr>
            <b/>
            <sz val="9"/>
            <color indexed="81"/>
            <rFont val="ＭＳ Ｐゴシック"/>
            <family val="3"/>
            <charset val="128"/>
          </rPr>
          <t>個人番号１２桁を入力します。</t>
        </r>
      </text>
    </comment>
    <comment ref="V21" authorId="0" shapeId="0" xr:uid="{00000000-0006-0000-0800-000004000000}">
      <text>
        <r>
          <rPr>
            <b/>
            <sz val="9"/>
            <color indexed="81"/>
            <rFont val="ＭＳ Ｐゴシック"/>
            <family val="3"/>
            <charset val="128"/>
          </rPr>
          <t>個人番号１２桁を入力します。</t>
        </r>
      </text>
    </comment>
    <comment ref="V25" authorId="0" shapeId="0" xr:uid="{00000000-0006-0000-0800-000005000000}">
      <text>
        <r>
          <rPr>
            <b/>
            <sz val="9"/>
            <color indexed="81"/>
            <rFont val="ＭＳ Ｐゴシック"/>
            <family val="3"/>
            <charset val="128"/>
          </rPr>
          <t>個人番号１２桁を入力します。</t>
        </r>
      </text>
    </comment>
    <comment ref="V29" authorId="0" shapeId="0" xr:uid="{00000000-0006-0000-0800-000006000000}">
      <text>
        <r>
          <rPr>
            <b/>
            <sz val="9"/>
            <color indexed="81"/>
            <rFont val="ＭＳ Ｐゴシック"/>
            <family val="3"/>
            <charset val="128"/>
          </rPr>
          <t>個人番号１２桁を入力します。</t>
        </r>
      </text>
    </comment>
    <comment ref="V33" authorId="0" shapeId="0" xr:uid="{00000000-0006-0000-0800-00000700000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9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900-000002000000}">
      <text>
        <r>
          <rPr>
            <b/>
            <sz val="9"/>
            <color indexed="81"/>
            <rFont val="ＭＳ Ｐゴシック"/>
            <family val="3"/>
            <charset val="128"/>
          </rPr>
          <t>個人番号１２桁を入力します。</t>
        </r>
      </text>
    </comment>
    <comment ref="V17" authorId="0" shapeId="0" xr:uid="{00000000-0006-0000-0900-000003000000}">
      <text>
        <r>
          <rPr>
            <b/>
            <sz val="9"/>
            <color indexed="81"/>
            <rFont val="ＭＳ Ｐゴシック"/>
            <family val="3"/>
            <charset val="128"/>
          </rPr>
          <t>個人番号１２桁を入力します。</t>
        </r>
      </text>
    </comment>
    <comment ref="V21" authorId="0" shapeId="0" xr:uid="{00000000-0006-0000-0900-000004000000}">
      <text>
        <r>
          <rPr>
            <b/>
            <sz val="9"/>
            <color indexed="81"/>
            <rFont val="ＭＳ Ｐゴシック"/>
            <family val="3"/>
            <charset val="128"/>
          </rPr>
          <t>個人番号１２桁を入力します。</t>
        </r>
      </text>
    </comment>
    <comment ref="V25" authorId="0" shapeId="0" xr:uid="{00000000-0006-0000-0900-000005000000}">
      <text>
        <r>
          <rPr>
            <b/>
            <sz val="9"/>
            <color indexed="81"/>
            <rFont val="ＭＳ Ｐゴシック"/>
            <family val="3"/>
            <charset val="128"/>
          </rPr>
          <t>個人番号１２桁を入力します。</t>
        </r>
      </text>
    </comment>
    <comment ref="V29" authorId="0" shapeId="0" xr:uid="{00000000-0006-0000-0900-000006000000}">
      <text>
        <r>
          <rPr>
            <b/>
            <sz val="9"/>
            <color indexed="81"/>
            <rFont val="ＭＳ Ｐゴシック"/>
            <family val="3"/>
            <charset val="128"/>
          </rPr>
          <t>個人番号１２桁を入力します。</t>
        </r>
      </text>
    </comment>
    <comment ref="V33" authorId="0" shapeId="0" xr:uid="{00000000-0006-0000-0900-00000700000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A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A00-000002000000}">
      <text>
        <r>
          <rPr>
            <b/>
            <sz val="9"/>
            <color indexed="81"/>
            <rFont val="ＭＳ Ｐゴシック"/>
            <family val="3"/>
            <charset val="128"/>
          </rPr>
          <t>個人番号１２桁を入力します。</t>
        </r>
      </text>
    </comment>
    <comment ref="V17" authorId="0" shapeId="0" xr:uid="{00000000-0006-0000-0A00-000003000000}">
      <text>
        <r>
          <rPr>
            <b/>
            <sz val="9"/>
            <color indexed="81"/>
            <rFont val="ＭＳ Ｐゴシック"/>
            <family val="3"/>
            <charset val="128"/>
          </rPr>
          <t>個人番号１２桁を入力します。</t>
        </r>
      </text>
    </comment>
    <comment ref="V21" authorId="0" shapeId="0" xr:uid="{00000000-0006-0000-0A00-000004000000}">
      <text>
        <r>
          <rPr>
            <b/>
            <sz val="9"/>
            <color indexed="81"/>
            <rFont val="ＭＳ Ｐゴシック"/>
            <family val="3"/>
            <charset val="128"/>
          </rPr>
          <t>個人番号１２桁を入力します。</t>
        </r>
      </text>
    </comment>
    <comment ref="V25" authorId="0" shapeId="0" xr:uid="{00000000-0006-0000-0A00-000005000000}">
      <text>
        <r>
          <rPr>
            <b/>
            <sz val="9"/>
            <color indexed="81"/>
            <rFont val="ＭＳ Ｐゴシック"/>
            <family val="3"/>
            <charset val="128"/>
          </rPr>
          <t>個人番号１２桁を入力します。</t>
        </r>
      </text>
    </comment>
    <comment ref="V29" authorId="0" shapeId="0" xr:uid="{00000000-0006-0000-0A00-000006000000}">
      <text>
        <r>
          <rPr>
            <b/>
            <sz val="9"/>
            <color indexed="81"/>
            <rFont val="ＭＳ Ｐゴシック"/>
            <family val="3"/>
            <charset val="128"/>
          </rPr>
          <t>個人番号１２桁を入力します。</t>
        </r>
      </text>
    </comment>
    <comment ref="V33" authorId="0" shapeId="0" xr:uid="{00000000-0006-0000-0A00-00000700000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B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B00-000002000000}">
      <text>
        <r>
          <rPr>
            <b/>
            <sz val="9"/>
            <color indexed="81"/>
            <rFont val="ＭＳ Ｐゴシック"/>
            <family val="3"/>
            <charset val="128"/>
          </rPr>
          <t>個人番号１２桁を入力します。</t>
        </r>
      </text>
    </comment>
    <comment ref="V17" authorId="0" shapeId="0" xr:uid="{00000000-0006-0000-0B00-000003000000}">
      <text>
        <r>
          <rPr>
            <b/>
            <sz val="9"/>
            <color indexed="81"/>
            <rFont val="ＭＳ Ｐゴシック"/>
            <family val="3"/>
            <charset val="128"/>
          </rPr>
          <t>個人番号１２桁を入力します。</t>
        </r>
      </text>
    </comment>
    <comment ref="V21" authorId="0" shapeId="0" xr:uid="{00000000-0006-0000-0B00-000004000000}">
      <text>
        <r>
          <rPr>
            <b/>
            <sz val="9"/>
            <color indexed="81"/>
            <rFont val="ＭＳ Ｐゴシック"/>
            <family val="3"/>
            <charset val="128"/>
          </rPr>
          <t>個人番号１２桁を入力します。</t>
        </r>
      </text>
    </comment>
    <comment ref="V25" authorId="0" shapeId="0" xr:uid="{00000000-0006-0000-0B00-000005000000}">
      <text>
        <r>
          <rPr>
            <b/>
            <sz val="9"/>
            <color indexed="81"/>
            <rFont val="ＭＳ Ｐゴシック"/>
            <family val="3"/>
            <charset val="128"/>
          </rPr>
          <t>個人番号１２桁を入力します。</t>
        </r>
      </text>
    </comment>
    <comment ref="V29" authorId="0" shapeId="0" xr:uid="{00000000-0006-0000-0B00-000006000000}">
      <text>
        <r>
          <rPr>
            <b/>
            <sz val="9"/>
            <color indexed="81"/>
            <rFont val="ＭＳ Ｐゴシック"/>
            <family val="3"/>
            <charset val="128"/>
          </rPr>
          <t>個人番号１２桁を入力します。</t>
        </r>
      </text>
    </comment>
    <comment ref="V33" authorId="0" shapeId="0" xr:uid="{00000000-0006-0000-0B00-00000700000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C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C00-000002000000}">
      <text>
        <r>
          <rPr>
            <b/>
            <sz val="9"/>
            <color indexed="81"/>
            <rFont val="ＭＳ Ｐゴシック"/>
            <family val="3"/>
            <charset val="128"/>
          </rPr>
          <t>個人番号１２桁を入力します。</t>
        </r>
      </text>
    </comment>
    <comment ref="V17" authorId="0" shapeId="0" xr:uid="{00000000-0006-0000-0C00-000003000000}">
      <text>
        <r>
          <rPr>
            <b/>
            <sz val="9"/>
            <color indexed="81"/>
            <rFont val="ＭＳ Ｐゴシック"/>
            <family val="3"/>
            <charset val="128"/>
          </rPr>
          <t>個人番号１２桁を入力します。</t>
        </r>
      </text>
    </comment>
    <comment ref="V21" authorId="0" shapeId="0" xr:uid="{00000000-0006-0000-0C00-000004000000}">
      <text>
        <r>
          <rPr>
            <b/>
            <sz val="9"/>
            <color indexed="81"/>
            <rFont val="ＭＳ Ｐゴシック"/>
            <family val="3"/>
            <charset val="128"/>
          </rPr>
          <t>個人番号１２桁を入力します。</t>
        </r>
      </text>
    </comment>
    <comment ref="V25" authorId="0" shapeId="0" xr:uid="{00000000-0006-0000-0C00-000005000000}">
      <text>
        <r>
          <rPr>
            <b/>
            <sz val="9"/>
            <color indexed="81"/>
            <rFont val="ＭＳ Ｐゴシック"/>
            <family val="3"/>
            <charset val="128"/>
          </rPr>
          <t>個人番号１２桁を入力します。</t>
        </r>
      </text>
    </comment>
    <comment ref="V29" authorId="0" shapeId="0" xr:uid="{00000000-0006-0000-0C00-000006000000}">
      <text>
        <r>
          <rPr>
            <b/>
            <sz val="9"/>
            <color indexed="81"/>
            <rFont val="ＭＳ Ｐゴシック"/>
            <family val="3"/>
            <charset val="128"/>
          </rPr>
          <t>個人番号１２桁を入力します。</t>
        </r>
      </text>
    </comment>
    <comment ref="V33" authorId="0" shapeId="0" xr:uid="{00000000-0006-0000-0C00-00000700000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D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D00-000002000000}">
      <text>
        <r>
          <rPr>
            <b/>
            <sz val="9"/>
            <color indexed="81"/>
            <rFont val="ＭＳ Ｐゴシック"/>
            <family val="3"/>
            <charset val="128"/>
          </rPr>
          <t>個人番号１２桁を入力します。</t>
        </r>
      </text>
    </comment>
    <comment ref="V17" authorId="0" shapeId="0" xr:uid="{00000000-0006-0000-0D00-000003000000}">
      <text>
        <r>
          <rPr>
            <b/>
            <sz val="9"/>
            <color indexed="81"/>
            <rFont val="ＭＳ Ｐゴシック"/>
            <family val="3"/>
            <charset val="128"/>
          </rPr>
          <t>個人番号１２桁を入力します。</t>
        </r>
      </text>
    </comment>
    <comment ref="V21" authorId="0" shapeId="0" xr:uid="{00000000-0006-0000-0D00-000004000000}">
      <text>
        <r>
          <rPr>
            <b/>
            <sz val="9"/>
            <color indexed="81"/>
            <rFont val="ＭＳ Ｐゴシック"/>
            <family val="3"/>
            <charset val="128"/>
          </rPr>
          <t>個人番号１２桁を入力します。</t>
        </r>
      </text>
    </comment>
    <comment ref="V25" authorId="0" shapeId="0" xr:uid="{00000000-0006-0000-0D00-000005000000}">
      <text>
        <r>
          <rPr>
            <b/>
            <sz val="9"/>
            <color indexed="81"/>
            <rFont val="ＭＳ Ｐゴシック"/>
            <family val="3"/>
            <charset val="128"/>
          </rPr>
          <t>個人番号１２桁を入力します。</t>
        </r>
      </text>
    </comment>
    <comment ref="V29" authorId="0" shapeId="0" xr:uid="{00000000-0006-0000-0D00-000006000000}">
      <text>
        <r>
          <rPr>
            <b/>
            <sz val="9"/>
            <color indexed="81"/>
            <rFont val="ＭＳ Ｐゴシック"/>
            <family val="3"/>
            <charset val="128"/>
          </rPr>
          <t>個人番号１２桁を入力します。</t>
        </r>
      </text>
    </comment>
    <comment ref="V33" authorId="0" shapeId="0" xr:uid="{00000000-0006-0000-0D00-00000700000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E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E00-000002000000}">
      <text>
        <r>
          <rPr>
            <b/>
            <sz val="9"/>
            <color indexed="81"/>
            <rFont val="ＭＳ Ｐゴシック"/>
            <family val="3"/>
            <charset val="128"/>
          </rPr>
          <t>個人番号１２桁を入力します。</t>
        </r>
      </text>
    </comment>
    <comment ref="V17" authorId="0" shapeId="0" xr:uid="{00000000-0006-0000-0E00-000003000000}">
      <text>
        <r>
          <rPr>
            <b/>
            <sz val="9"/>
            <color indexed="81"/>
            <rFont val="ＭＳ Ｐゴシック"/>
            <family val="3"/>
            <charset val="128"/>
          </rPr>
          <t>個人番号１２桁を入力します。</t>
        </r>
      </text>
    </comment>
    <comment ref="V21" authorId="0" shapeId="0" xr:uid="{00000000-0006-0000-0E00-000004000000}">
      <text>
        <r>
          <rPr>
            <b/>
            <sz val="9"/>
            <color indexed="81"/>
            <rFont val="ＭＳ Ｐゴシック"/>
            <family val="3"/>
            <charset val="128"/>
          </rPr>
          <t>個人番号１２桁を入力します。</t>
        </r>
      </text>
    </comment>
    <comment ref="V25" authorId="0" shapeId="0" xr:uid="{00000000-0006-0000-0E00-000005000000}">
      <text>
        <r>
          <rPr>
            <b/>
            <sz val="9"/>
            <color indexed="81"/>
            <rFont val="ＭＳ Ｐゴシック"/>
            <family val="3"/>
            <charset val="128"/>
          </rPr>
          <t>個人番号１２桁を入力します。</t>
        </r>
      </text>
    </comment>
    <comment ref="V29" authorId="0" shapeId="0" xr:uid="{00000000-0006-0000-0E00-000006000000}">
      <text>
        <r>
          <rPr>
            <b/>
            <sz val="9"/>
            <color indexed="81"/>
            <rFont val="ＭＳ Ｐゴシック"/>
            <family val="3"/>
            <charset val="128"/>
          </rPr>
          <t>個人番号１２桁を入力します。</t>
        </r>
      </text>
    </comment>
    <comment ref="V33" authorId="0" shapeId="0" xr:uid="{00000000-0006-0000-0E00-00000700000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F00-000002000000}">
      <text>
        <r>
          <rPr>
            <b/>
            <sz val="9"/>
            <color indexed="81"/>
            <rFont val="ＭＳ Ｐゴシック"/>
            <family val="3"/>
            <charset val="128"/>
          </rPr>
          <t>個人番号１２桁を入力します。</t>
        </r>
      </text>
    </comment>
    <comment ref="V17" authorId="0" shapeId="0" xr:uid="{00000000-0006-0000-0F00-000003000000}">
      <text>
        <r>
          <rPr>
            <b/>
            <sz val="9"/>
            <color indexed="81"/>
            <rFont val="ＭＳ Ｐゴシック"/>
            <family val="3"/>
            <charset val="128"/>
          </rPr>
          <t>個人番号１２桁を入力します。</t>
        </r>
      </text>
    </comment>
    <comment ref="V21" authorId="0" shapeId="0" xr:uid="{00000000-0006-0000-0F00-000004000000}">
      <text>
        <r>
          <rPr>
            <b/>
            <sz val="9"/>
            <color indexed="81"/>
            <rFont val="ＭＳ Ｐゴシック"/>
            <family val="3"/>
            <charset val="128"/>
          </rPr>
          <t>個人番号１２桁を入力します。</t>
        </r>
      </text>
    </comment>
    <comment ref="V25" authorId="0" shapeId="0" xr:uid="{00000000-0006-0000-0F00-000005000000}">
      <text>
        <r>
          <rPr>
            <b/>
            <sz val="9"/>
            <color indexed="81"/>
            <rFont val="ＭＳ Ｐゴシック"/>
            <family val="3"/>
            <charset val="128"/>
          </rPr>
          <t>個人番号１２桁を入力します。</t>
        </r>
      </text>
    </comment>
    <comment ref="V29" authorId="0" shapeId="0" xr:uid="{00000000-0006-0000-0F00-000006000000}">
      <text>
        <r>
          <rPr>
            <b/>
            <sz val="9"/>
            <color indexed="81"/>
            <rFont val="ＭＳ Ｐゴシック"/>
            <family val="3"/>
            <charset val="128"/>
          </rPr>
          <t>個人番号１２桁を入力します。</t>
        </r>
      </text>
    </comment>
    <comment ref="V33" authorId="0" shapeId="0" xr:uid="{00000000-0006-0000-0F00-00000700000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0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000-000002000000}">
      <text>
        <r>
          <rPr>
            <b/>
            <sz val="9"/>
            <color indexed="81"/>
            <rFont val="ＭＳ Ｐゴシック"/>
            <family val="3"/>
            <charset val="128"/>
          </rPr>
          <t>個人番号１２桁を入力します。</t>
        </r>
      </text>
    </comment>
    <comment ref="V17" authorId="0" shapeId="0" xr:uid="{00000000-0006-0000-1000-000003000000}">
      <text>
        <r>
          <rPr>
            <b/>
            <sz val="9"/>
            <color indexed="81"/>
            <rFont val="ＭＳ Ｐゴシック"/>
            <family val="3"/>
            <charset val="128"/>
          </rPr>
          <t>個人番号１２桁を入力します。</t>
        </r>
      </text>
    </comment>
    <comment ref="V21" authorId="0" shapeId="0" xr:uid="{00000000-0006-0000-1000-000004000000}">
      <text>
        <r>
          <rPr>
            <b/>
            <sz val="9"/>
            <color indexed="81"/>
            <rFont val="ＭＳ Ｐゴシック"/>
            <family val="3"/>
            <charset val="128"/>
          </rPr>
          <t>個人番号１２桁を入力します。</t>
        </r>
      </text>
    </comment>
    <comment ref="V25" authorId="0" shapeId="0" xr:uid="{00000000-0006-0000-1000-000005000000}">
      <text>
        <r>
          <rPr>
            <b/>
            <sz val="9"/>
            <color indexed="81"/>
            <rFont val="ＭＳ Ｐゴシック"/>
            <family val="3"/>
            <charset val="128"/>
          </rPr>
          <t>個人番号１２桁を入力します。</t>
        </r>
      </text>
    </comment>
    <comment ref="V29" authorId="0" shapeId="0" xr:uid="{00000000-0006-0000-1000-000006000000}">
      <text>
        <r>
          <rPr>
            <b/>
            <sz val="9"/>
            <color indexed="81"/>
            <rFont val="ＭＳ Ｐゴシック"/>
            <family val="3"/>
            <charset val="128"/>
          </rPr>
          <t>個人番号１２桁を入力します。</t>
        </r>
      </text>
    </comment>
    <comment ref="V33" authorId="0" shapeId="0" xr:uid="{00000000-0006-0000-1000-00000700000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100-000002000000}">
      <text>
        <r>
          <rPr>
            <b/>
            <sz val="9"/>
            <color indexed="81"/>
            <rFont val="ＭＳ Ｐゴシック"/>
            <family val="3"/>
            <charset val="128"/>
          </rPr>
          <t>個人番号１２桁を入力します。</t>
        </r>
      </text>
    </comment>
    <comment ref="V17" authorId="0" shapeId="0" xr:uid="{00000000-0006-0000-1100-000003000000}">
      <text>
        <r>
          <rPr>
            <b/>
            <sz val="9"/>
            <color indexed="81"/>
            <rFont val="ＭＳ Ｐゴシック"/>
            <family val="3"/>
            <charset val="128"/>
          </rPr>
          <t>個人番号１２桁を入力します。</t>
        </r>
      </text>
    </comment>
    <comment ref="V21" authorId="0" shapeId="0" xr:uid="{00000000-0006-0000-1100-000004000000}">
      <text>
        <r>
          <rPr>
            <b/>
            <sz val="9"/>
            <color indexed="81"/>
            <rFont val="ＭＳ Ｐゴシック"/>
            <family val="3"/>
            <charset val="128"/>
          </rPr>
          <t>個人番号１２桁を入力します。</t>
        </r>
      </text>
    </comment>
    <comment ref="V25" authorId="0" shapeId="0" xr:uid="{00000000-0006-0000-1100-000005000000}">
      <text>
        <r>
          <rPr>
            <b/>
            <sz val="9"/>
            <color indexed="81"/>
            <rFont val="ＭＳ Ｐゴシック"/>
            <family val="3"/>
            <charset val="128"/>
          </rPr>
          <t>個人番号１２桁を入力します。</t>
        </r>
      </text>
    </comment>
    <comment ref="V29" authorId="0" shapeId="0" xr:uid="{00000000-0006-0000-1100-000006000000}">
      <text>
        <r>
          <rPr>
            <b/>
            <sz val="9"/>
            <color indexed="81"/>
            <rFont val="ＭＳ Ｐゴシック"/>
            <family val="3"/>
            <charset val="128"/>
          </rPr>
          <t>個人番号１２桁を入力します。</t>
        </r>
      </text>
    </comment>
    <comment ref="V33" authorId="0" shapeId="0" xr:uid="{00000000-0006-0000-1100-00000700000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200-000002000000}">
      <text>
        <r>
          <rPr>
            <b/>
            <sz val="9"/>
            <color indexed="81"/>
            <rFont val="ＭＳ Ｐゴシック"/>
            <family val="3"/>
            <charset val="128"/>
          </rPr>
          <t>個人番号１２桁を入力します。</t>
        </r>
      </text>
    </comment>
    <comment ref="V17" authorId="0" shapeId="0" xr:uid="{00000000-0006-0000-1200-000003000000}">
      <text>
        <r>
          <rPr>
            <b/>
            <sz val="9"/>
            <color indexed="81"/>
            <rFont val="ＭＳ Ｐゴシック"/>
            <family val="3"/>
            <charset val="128"/>
          </rPr>
          <t>個人番号１２桁を入力します。</t>
        </r>
      </text>
    </comment>
    <comment ref="V21" authorId="0" shapeId="0" xr:uid="{00000000-0006-0000-1200-000004000000}">
      <text>
        <r>
          <rPr>
            <b/>
            <sz val="9"/>
            <color indexed="81"/>
            <rFont val="ＭＳ Ｐゴシック"/>
            <family val="3"/>
            <charset val="128"/>
          </rPr>
          <t>個人番号１２桁を入力します。</t>
        </r>
      </text>
    </comment>
    <comment ref="V25" authorId="0" shapeId="0" xr:uid="{00000000-0006-0000-1200-000005000000}">
      <text>
        <r>
          <rPr>
            <b/>
            <sz val="9"/>
            <color indexed="81"/>
            <rFont val="ＭＳ Ｐゴシック"/>
            <family val="3"/>
            <charset val="128"/>
          </rPr>
          <t>個人番号１２桁を入力します。</t>
        </r>
      </text>
    </comment>
    <comment ref="V29" authorId="0" shapeId="0" xr:uid="{00000000-0006-0000-1200-000006000000}">
      <text>
        <r>
          <rPr>
            <b/>
            <sz val="9"/>
            <color indexed="81"/>
            <rFont val="ＭＳ Ｐゴシック"/>
            <family val="3"/>
            <charset val="128"/>
          </rPr>
          <t>個人番号１２桁を入力します。</t>
        </r>
      </text>
    </comment>
    <comment ref="V33" authorId="0" shapeId="0" xr:uid="{00000000-0006-0000-1200-00000700000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300-000002000000}">
      <text>
        <r>
          <rPr>
            <b/>
            <sz val="9"/>
            <color indexed="81"/>
            <rFont val="ＭＳ Ｐゴシック"/>
            <family val="3"/>
            <charset val="128"/>
          </rPr>
          <t>個人番号１２桁を入力します。</t>
        </r>
      </text>
    </comment>
    <comment ref="V17" authorId="0" shapeId="0" xr:uid="{00000000-0006-0000-1300-000003000000}">
      <text>
        <r>
          <rPr>
            <b/>
            <sz val="9"/>
            <color indexed="81"/>
            <rFont val="ＭＳ Ｐゴシック"/>
            <family val="3"/>
            <charset val="128"/>
          </rPr>
          <t>個人番号１２桁を入力します。</t>
        </r>
      </text>
    </comment>
    <comment ref="V21" authorId="0" shapeId="0" xr:uid="{00000000-0006-0000-1300-000004000000}">
      <text>
        <r>
          <rPr>
            <b/>
            <sz val="9"/>
            <color indexed="81"/>
            <rFont val="ＭＳ Ｐゴシック"/>
            <family val="3"/>
            <charset val="128"/>
          </rPr>
          <t>個人番号１２桁を入力します。</t>
        </r>
      </text>
    </comment>
    <comment ref="V25" authorId="0" shapeId="0" xr:uid="{00000000-0006-0000-1300-000005000000}">
      <text>
        <r>
          <rPr>
            <b/>
            <sz val="9"/>
            <color indexed="81"/>
            <rFont val="ＭＳ Ｐゴシック"/>
            <family val="3"/>
            <charset val="128"/>
          </rPr>
          <t>個人番号１２桁を入力します。</t>
        </r>
      </text>
    </comment>
    <comment ref="V29" authorId="0" shapeId="0" xr:uid="{00000000-0006-0000-1300-000006000000}">
      <text>
        <r>
          <rPr>
            <b/>
            <sz val="9"/>
            <color indexed="81"/>
            <rFont val="ＭＳ Ｐゴシック"/>
            <family val="3"/>
            <charset val="128"/>
          </rPr>
          <t>個人番号１２桁を入力します。</t>
        </r>
      </text>
    </comment>
    <comment ref="V33" authorId="0" shapeId="0" xr:uid="{00000000-0006-0000-1300-00000700000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400-000002000000}">
      <text>
        <r>
          <rPr>
            <b/>
            <sz val="9"/>
            <color indexed="81"/>
            <rFont val="ＭＳ Ｐゴシック"/>
            <family val="3"/>
            <charset val="128"/>
          </rPr>
          <t>個人番号１２桁を入力します。</t>
        </r>
      </text>
    </comment>
    <comment ref="V17" authorId="0" shapeId="0" xr:uid="{00000000-0006-0000-1400-000003000000}">
      <text>
        <r>
          <rPr>
            <b/>
            <sz val="9"/>
            <color indexed="81"/>
            <rFont val="ＭＳ Ｐゴシック"/>
            <family val="3"/>
            <charset val="128"/>
          </rPr>
          <t>個人番号１２桁を入力します。</t>
        </r>
      </text>
    </comment>
    <comment ref="V21" authorId="0" shapeId="0" xr:uid="{00000000-0006-0000-1400-000004000000}">
      <text>
        <r>
          <rPr>
            <b/>
            <sz val="9"/>
            <color indexed="81"/>
            <rFont val="ＭＳ Ｐゴシック"/>
            <family val="3"/>
            <charset val="128"/>
          </rPr>
          <t>個人番号１２桁を入力します。</t>
        </r>
      </text>
    </comment>
    <comment ref="V25" authorId="0" shapeId="0" xr:uid="{00000000-0006-0000-1400-000005000000}">
      <text>
        <r>
          <rPr>
            <b/>
            <sz val="9"/>
            <color indexed="81"/>
            <rFont val="ＭＳ Ｐゴシック"/>
            <family val="3"/>
            <charset val="128"/>
          </rPr>
          <t>個人番号１２桁を入力します。</t>
        </r>
      </text>
    </comment>
    <comment ref="V29" authorId="0" shapeId="0" xr:uid="{00000000-0006-0000-1400-000006000000}">
      <text>
        <r>
          <rPr>
            <b/>
            <sz val="9"/>
            <color indexed="81"/>
            <rFont val="ＭＳ Ｐゴシック"/>
            <family val="3"/>
            <charset val="128"/>
          </rPr>
          <t>個人番号１２桁を入力します。</t>
        </r>
      </text>
    </comment>
    <comment ref="V33" authorId="0" shapeId="0" xr:uid="{00000000-0006-0000-1400-00000700000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F00-000002000000}">
      <text>
        <r>
          <rPr>
            <b/>
            <sz val="9"/>
            <color indexed="81"/>
            <rFont val="ＭＳ Ｐゴシック"/>
            <family val="3"/>
            <charset val="128"/>
          </rPr>
          <t>個人番号１２桁を入力します。</t>
        </r>
      </text>
    </comment>
    <comment ref="V17" authorId="0" shapeId="0" xr:uid="{00000000-0006-0000-1F00-000003000000}">
      <text>
        <r>
          <rPr>
            <b/>
            <sz val="9"/>
            <color indexed="81"/>
            <rFont val="ＭＳ Ｐゴシック"/>
            <family val="3"/>
            <charset val="128"/>
          </rPr>
          <t>個人番号１２桁を入力します。</t>
        </r>
      </text>
    </comment>
    <comment ref="V21" authorId="0" shapeId="0" xr:uid="{00000000-0006-0000-1F00-000004000000}">
      <text>
        <r>
          <rPr>
            <b/>
            <sz val="9"/>
            <color indexed="81"/>
            <rFont val="ＭＳ Ｐゴシック"/>
            <family val="3"/>
            <charset val="128"/>
          </rPr>
          <t>個人番号１２桁を入力します。</t>
        </r>
      </text>
    </comment>
    <comment ref="V25" authorId="0" shapeId="0" xr:uid="{00000000-0006-0000-1F00-000005000000}">
      <text>
        <r>
          <rPr>
            <b/>
            <sz val="9"/>
            <color indexed="81"/>
            <rFont val="ＭＳ Ｐゴシック"/>
            <family val="3"/>
            <charset val="128"/>
          </rPr>
          <t>個人番号１２桁を入力します。</t>
        </r>
      </text>
    </comment>
    <comment ref="V29" authorId="0" shapeId="0" xr:uid="{00000000-0006-0000-1F00-000006000000}">
      <text>
        <r>
          <rPr>
            <b/>
            <sz val="9"/>
            <color indexed="81"/>
            <rFont val="ＭＳ Ｐゴシック"/>
            <family val="3"/>
            <charset val="128"/>
          </rPr>
          <t>個人番号１２桁を入力します。</t>
        </r>
      </text>
    </comment>
    <comment ref="V33" authorId="0" shapeId="0" xr:uid="{00000000-0006-0000-1F00-00000700000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A00-000001000000}">
      <text>
        <r>
          <rPr>
            <b/>
            <sz val="16"/>
            <color indexed="81"/>
            <rFont val="ＭＳ Ｐゴシック"/>
            <family val="3"/>
            <charset val="128"/>
          </rPr>
          <t>配偶者のフリガナ</t>
        </r>
      </text>
    </comment>
    <comment ref="I25" authorId="0" shapeId="0" xr:uid="{00000000-0006-0000-2A00-000002000000}">
      <text>
        <r>
          <rPr>
            <b/>
            <sz val="16"/>
            <color indexed="81"/>
            <rFont val="ＭＳ Ｐゴシック"/>
            <family val="3"/>
            <charset val="128"/>
          </rPr>
          <t>配偶者の氏名</t>
        </r>
      </text>
    </comment>
    <comment ref="J27" authorId="0" shapeId="0" xr:uid="{00000000-0006-0000-2A00-000003000000}">
      <text>
        <r>
          <rPr>
            <b/>
            <sz val="16"/>
            <color indexed="81"/>
            <rFont val="ＭＳ Ｐゴシック"/>
            <family val="3"/>
            <charset val="128"/>
          </rPr>
          <t>以下 扶養親族のフリガナ</t>
        </r>
      </text>
    </comment>
    <comment ref="J28" authorId="0" shapeId="0" xr:uid="{00000000-0006-0000-2A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B00-000001000000}">
      <text>
        <r>
          <rPr>
            <b/>
            <sz val="16"/>
            <color indexed="81"/>
            <rFont val="ＭＳ Ｐゴシック"/>
            <family val="3"/>
            <charset val="128"/>
          </rPr>
          <t>配偶者のフリガナ</t>
        </r>
      </text>
    </comment>
    <comment ref="I25" authorId="0" shapeId="0" xr:uid="{00000000-0006-0000-2B00-000002000000}">
      <text>
        <r>
          <rPr>
            <b/>
            <sz val="16"/>
            <color indexed="81"/>
            <rFont val="ＭＳ Ｐゴシック"/>
            <family val="3"/>
            <charset val="128"/>
          </rPr>
          <t>配偶者の氏名</t>
        </r>
      </text>
    </comment>
    <comment ref="J27" authorId="0" shapeId="0" xr:uid="{00000000-0006-0000-2B00-000003000000}">
      <text>
        <r>
          <rPr>
            <b/>
            <sz val="16"/>
            <color indexed="81"/>
            <rFont val="ＭＳ Ｐゴシック"/>
            <family val="3"/>
            <charset val="128"/>
          </rPr>
          <t>以下 扶養親族のフリガナ</t>
        </r>
      </text>
    </comment>
    <comment ref="J28" authorId="0" shapeId="0" xr:uid="{00000000-0006-0000-2B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C00-000001000000}">
      <text>
        <r>
          <rPr>
            <b/>
            <sz val="16"/>
            <color indexed="81"/>
            <rFont val="ＭＳ Ｐゴシック"/>
            <family val="3"/>
            <charset val="128"/>
          </rPr>
          <t>配偶者のフリガナ</t>
        </r>
      </text>
    </comment>
    <comment ref="I25" authorId="0" shapeId="0" xr:uid="{00000000-0006-0000-2C00-000002000000}">
      <text>
        <r>
          <rPr>
            <b/>
            <sz val="16"/>
            <color indexed="81"/>
            <rFont val="ＭＳ Ｐゴシック"/>
            <family val="3"/>
            <charset val="128"/>
          </rPr>
          <t>配偶者の氏名</t>
        </r>
      </text>
    </comment>
    <comment ref="J27" authorId="0" shapeId="0" xr:uid="{00000000-0006-0000-2C00-000003000000}">
      <text>
        <r>
          <rPr>
            <b/>
            <sz val="16"/>
            <color indexed="81"/>
            <rFont val="ＭＳ Ｐゴシック"/>
            <family val="3"/>
            <charset val="128"/>
          </rPr>
          <t>以下 扶養親族のフリガナ</t>
        </r>
      </text>
    </comment>
    <comment ref="J28" authorId="0" shapeId="0" xr:uid="{00000000-0006-0000-2C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D00-000001000000}">
      <text>
        <r>
          <rPr>
            <b/>
            <sz val="16"/>
            <color indexed="81"/>
            <rFont val="ＭＳ Ｐゴシック"/>
            <family val="3"/>
            <charset val="128"/>
          </rPr>
          <t>配偶者のフリガナ</t>
        </r>
      </text>
    </comment>
    <comment ref="I25" authorId="0" shapeId="0" xr:uid="{00000000-0006-0000-2D00-000002000000}">
      <text>
        <r>
          <rPr>
            <b/>
            <sz val="16"/>
            <color indexed="81"/>
            <rFont val="ＭＳ Ｐゴシック"/>
            <family val="3"/>
            <charset val="128"/>
          </rPr>
          <t>配偶者の氏名</t>
        </r>
      </text>
    </comment>
    <comment ref="J27" authorId="0" shapeId="0" xr:uid="{00000000-0006-0000-2D00-000003000000}">
      <text>
        <r>
          <rPr>
            <b/>
            <sz val="16"/>
            <color indexed="81"/>
            <rFont val="ＭＳ Ｐゴシック"/>
            <family val="3"/>
            <charset val="128"/>
          </rPr>
          <t>以下 扶養親族のフリガナ</t>
        </r>
      </text>
    </comment>
    <comment ref="J28" authorId="0" shapeId="0" xr:uid="{00000000-0006-0000-2D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E00-000001000000}">
      <text>
        <r>
          <rPr>
            <b/>
            <sz val="16"/>
            <color indexed="81"/>
            <rFont val="ＭＳ Ｐゴシック"/>
            <family val="3"/>
            <charset val="128"/>
          </rPr>
          <t>配偶者のフリガナ</t>
        </r>
      </text>
    </comment>
    <comment ref="I25" authorId="0" shapeId="0" xr:uid="{00000000-0006-0000-2E00-000002000000}">
      <text>
        <r>
          <rPr>
            <b/>
            <sz val="16"/>
            <color indexed="81"/>
            <rFont val="ＭＳ Ｐゴシック"/>
            <family val="3"/>
            <charset val="128"/>
          </rPr>
          <t>配偶者の氏名</t>
        </r>
      </text>
    </comment>
    <comment ref="J27" authorId="0" shapeId="0" xr:uid="{00000000-0006-0000-2E00-000003000000}">
      <text>
        <r>
          <rPr>
            <b/>
            <sz val="16"/>
            <color indexed="81"/>
            <rFont val="ＭＳ Ｐゴシック"/>
            <family val="3"/>
            <charset val="128"/>
          </rPr>
          <t>以下 扶養親族のフリガナ</t>
        </r>
      </text>
    </comment>
    <comment ref="J28" authorId="0" shapeId="0" xr:uid="{00000000-0006-0000-2E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F00-000001000000}">
      <text>
        <r>
          <rPr>
            <b/>
            <sz val="16"/>
            <color indexed="81"/>
            <rFont val="ＭＳ Ｐゴシック"/>
            <family val="3"/>
            <charset val="128"/>
          </rPr>
          <t>配偶者のフリガナ</t>
        </r>
      </text>
    </comment>
    <comment ref="I25" authorId="0" shapeId="0" xr:uid="{00000000-0006-0000-2F00-000002000000}">
      <text>
        <r>
          <rPr>
            <b/>
            <sz val="16"/>
            <color indexed="81"/>
            <rFont val="ＭＳ Ｐゴシック"/>
            <family val="3"/>
            <charset val="128"/>
          </rPr>
          <t>配偶者の氏名</t>
        </r>
      </text>
    </comment>
    <comment ref="J27" authorId="0" shapeId="0" xr:uid="{00000000-0006-0000-2F00-000003000000}">
      <text>
        <r>
          <rPr>
            <b/>
            <sz val="16"/>
            <color indexed="81"/>
            <rFont val="ＭＳ Ｐゴシック"/>
            <family val="3"/>
            <charset val="128"/>
          </rPr>
          <t>以下 扶養親族のフリガナ</t>
        </r>
      </text>
    </comment>
    <comment ref="J28" authorId="0" shapeId="0" xr:uid="{00000000-0006-0000-2F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000-000001000000}">
      <text>
        <r>
          <rPr>
            <b/>
            <sz val="16"/>
            <color indexed="81"/>
            <rFont val="ＭＳ Ｐゴシック"/>
            <family val="3"/>
            <charset val="128"/>
          </rPr>
          <t>配偶者のフリガナ</t>
        </r>
      </text>
    </comment>
    <comment ref="I25" authorId="0" shapeId="0" xr:uid="{00000000-0006-0000-3000-000002000000}">
      <text>
        <r>
          <rPr>
            <b/>
            <sz val="16"/>
            <color indexed="81"/>
            <rFont val="ＭＳ Ｐゴシック"/>
            <family val="3"/>
            <charset val="128"/>
          </rPr>
          <t>配偶者の氏名</t>
        </r>
      </text>
    </comment>
    <comment ref="J27" authorId="0" shapeId="0" xr:uid="{00000000-0006-0000-3000-000003000000}">
      <text>
        <r>
          <rPr>
            <b/>
            <sz val="16"/>
            <color indexed="81"/>
            <rFont val="ＭＳ Ｐゴシック"/>
            <family val="3"/>
            <charset val="128"/>
          </rPr>
          <t>以下 扶養親族のフリガナ</t>
        </r>
      </text>
    </comment>
    <comment ref="J28" authorId="0" shapeId="0" xr:uid="{00000000-0006-0000-30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100-000001000000}">
      <text>
        <r>
          <rPr>
            <b/>
            <sz val="16"/>
            <color indexed="81"/>
            <rFont val="ＭＳ Ｐゴシック"/>
            <family val="3"/>
            <charset val="128"/>
          </rPr>
          <t>配偶者のフリガナ</t>
        </r>
      </text>
    </comment>
    <comment ref="I25" authorId="0" shapeId="0" xr:uid="{00000000-0006-0000-3100-000002000000}">
      <text>
        <r>
          <rPr>
            <b/>
            <sz val="16"/>
            <color indexed="81"/>
            <rFont val="ＭＳ Ｐゴシック"/>
            <family val="3"/>
            <charset val="128"/>
          </rPr>
          <t>配偶者の氏名</t>
        </r>
      </text>
    </comment>
    <comment ref="J27" authorId="0" shapeId="0" xr:uid="{00000000-0006-0000-3100-000003000000}">
      <text>
        <r>
          <rPr>
            <b/>
            <sz val="16"/>
            <color indexed="81"/>
            <rFont val="ＭＳ Ｐゴシック"/>
            <family val="3"/>
            <charset val="128"/>
          </rPr>
          <t>以下 扶養親族のフリガナ</t>
        </r>
      </text>
    </comment>
    <comment ref="J28" authorId="0" shapeId="0" xr:uid="{00000000-0006-0000-31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200-000001000000}">
      <text>
        <r>
          <rPr>
            <b/>
            <sz val="16"/>
            <color indexed="81"/>
            <rFont val="ＭＳ Ｐゴシック"/>
            <family val="3"/>
            <charset val="128"/>
          </rPr>
          <t>配偶者のフリガナ</t>
        </r>
      </text>
    </comment>
    <comment ref="I25" authorId="0" shapeId="0" xr:uid="{00000000-0006-0000-3200-000002000000}">
      <text>
        <r>
          <rPr>
            <b/>
            <sz val="16"/>
            <color indexed="81"/>
            <rFont val="ＭＳ Ｐゴシック"/>
            <family val="3"/>
            <charset val="128"/>
          </rPr>
          <t>配偶者の氏名</t>
        </r>
      </text>
    </comment>
    <comment ref="J27" authorId="0" shapeId="0" xr:uid="{00000000-0006-0000-3200-000003000000}">
      <text>
        <r>
          <rPr>
            <b/>
            <sz val="16"/>
            <color indexed="81"/>
            <rFont val="ＭＳ Ｐゴシック"/>
            <family val="3"/>
            <charset val="128"/>
          </rPr>
          <t>以下 扶養親族のフリガナ</t>
        </r>
      </text>
    </comment>
    <comment ref="J28" authorId="0" shapeId="0" xr:uid="{00000000-0006-0000-32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300-000001000000}">
      <text>
        <r>
          <rPr>
            <b/>
            <sz val="16"/>
            <color indexed="81"/>
            <rFont val="ＭＳ Ｐゴシック"/>
            <family val="3"/>
            <charset val="128"/>
          </rPr>
          <t>配偶者のフリガナ</t>
        </r>
      </text>
    </comment>
    <comment ref="I25" authorId="0" shapeId="0" xr:uid="{00000000-0006-0000-3300-000002000000}">
      <text>
        <r>
          <rPr>
            <b/>
            <sz val="16"/>
            <color indexed="81"/>
            <rFont val="ＭＳ Ｐゴシック"/>
            <family val="3"/>
            <charset val="128"/>
          </rPr>
          <t>配偶者の氏名</t>
        </r>
      </text>
    </comment>
    <comment ref="J27" authorId="0" shapeId="0" xr:uid="{00000000-0006-0000-3300-000003000000}">
      <text>
        <r>
          <rPr>
            <b/>
            <sz val="16"/>
            <color indexed="81"/>
            <rFont val="ＭＳ Ｐゴシック"/>
            <family val="3"/>
            <charset val="128"/>
          </rPr>
          <t>以下 扶養親族のフリガナ</t>
        </r>
      </text>
    </comment>
    <comment ref="J28" authorId="0" shapeId="0" xr:uid="{00000000-0006-0000-33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<sst xmlns="http://schemas.openxmlformats.org/spreadsheetml/2006/main" count="6172" uniqueCount="253">
  <si>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</si>
  <si>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</si>
  <si>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</si>
  <si>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</si>
  <si>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</si>
  <si>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</si>
  <si>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</si>
  <si>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</si>
  <si>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</si>
  <si>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</si>
  <si>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</si>
  <si>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</si>
  <si>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</si>
  <si>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</si>
  <si>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</si>
  <si>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</si>
  <si>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</si>
  <si>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</si>
  <si>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</si>
  <si>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</si>
  <si>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</si>
  <si>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</si>
  <si>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</si>
  <si>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</si>
  <si>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</si>
  <si>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</si>
  <si>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</si>
  <si>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</si>
  <si>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</si>
  <si>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</si>
  <si>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</si>
  <si>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</si>
  <si>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</si>
  <si>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</si>
  <si>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</si>
  <si>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</si>
  <si>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</si>
  <si>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</si>
  <si>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</si>
  <si>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</si>
  <si>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</si>
  <si>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</si>
  <si>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</si>
  <si>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</si>
  <si>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</si>
  <si>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</si>
  <si>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</si>
  <si>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</si>
  <si>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</si>
  <si>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</si>
  <si>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</si>
  <si>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</si>
  <si>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</si>
  <si>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</si>
  <si>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</si>
  <si>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</si>
  <si>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</si>
  <si>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</si>
  <si>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</si>
  <si>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</si>
  <si>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</si>
  <si>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</si>
  <si>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</si>
  <si>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</si>
  <si>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</si>
  <si>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</si>
  <si>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</si>
  <si>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</si>
  <si>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</si>
  <si>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</si>
  <si>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</si>
  <si>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</si>
  <si>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</si>
  <si>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</si>
  <si>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</si>
  <si>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</si>
  <si>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</si>
  <si>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</si>
  <si>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</si>
  <si>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</si>
  <si>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</si>
  <si>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</si>
  <si>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</si>
  <si>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</si>
  <si>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</si>
  <si>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</si>
  <si>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</si>
  <si>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</si>
  <si>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</si>
  <si>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</si>
  <si>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</si>
  <si>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</si>
  <si>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</si>
  <si>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</si>
  <si>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</si>
  <si>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</si>
  <si>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</si>
  <si>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</si>
  <si>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</si>
  <si>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</si>
  <si>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</si>
  <si>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</si>
  <si>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</si>
  <si>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</si>
  <si>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</si>
  <si>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</si>
  <si>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</si>
  <si>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</si>
  <si>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</si>
  <si>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</si>
  <si>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</si>
  <si>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</si>
  <si>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</si>
  <si>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</si>
  <si>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</si>
  <si>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</si>
  <si>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</si>
  <si>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</si>
  <si>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</si>
  <si>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</si>
  <si>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</si>
  <si>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</si>
  <si>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</si>
  <si>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</si>
  <si>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</si>
  <si>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</si>
  <si>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</si>
  <si>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</si>
  <si>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</si>
  <si>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</si>
  <si>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</si>
  <si>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</si>
  <si>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</si>
  <si>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</si>
  <si>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</si>
  <si>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</si>
  <si>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</si>
  <si>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</si>
  <si>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</si>
  <si>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</si>
  <si>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</si>
  <si>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</si>
  <si>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</si>
  <si>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</si>
  <si>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</si>
  <si>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</si>
  <si>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</si>
  <si>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</si>
  <si>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</si>
  <si>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</si>
  <si>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</si>
  <si>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</si>
  <si>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</si>
  <si>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</si>
  <si>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</si>
  <si>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</si>
  <si>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</si>
  <si>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</si>
  <si>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</si>
  <si>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</si>
  <si>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</si>
  <si>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</si>
  <si>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</si>
  <si>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</si>
  <si>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</si>
  <si>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</si>
  <si>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</si>
  <si>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</si>
  <si>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</si>
  <si>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</si>
  <si>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</si>
  <si>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</si>
  <si>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</si>
  <si>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</si>
  <si>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</si>
  <si>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</si>
  <si>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</si>
  <si>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</si>
  <si>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</si>
  <si>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</si>
  <si>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</si>
  <si>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</si>
  <si>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</si>
  <si>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</si>
  <si>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</si>
  <si>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</si>
  <si>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</si>
  <si>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</si>
  <si>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</si>
  <si>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</si>
  <si>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</si>
  <si>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</si>
  <si>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</si>
  <si>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</si>
  <si>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</si>
  <si>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</si>
  <si>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</si>
  <si>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</si>
  <si>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(該当する場合は〇印をつけてください。)</t>
    <phoneticPr fontId="21"/>
  </si>
  <si>
    <t xml:space="preserve"> □ 障害者</t>
    <phoneticPr fontId="21"/>
  </si>
  <si>
    <t>□ 留学</t>
    <phoneticPr fontId="21"/>
  </si>
  <si>
    <t xml:space="preserve">    16歳以上30歳未満
 □ 又は70歳以上</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</si>
  <si>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</si>
  <si>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</si>
  <si>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</si>
  <si>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</si>
  <si>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</si>
  <si>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</si>
  <si>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</si>
  <si>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</si>
  <si>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</si>
  <si>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</si>
  <si>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</si>
  <si>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</si>
  <si>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</si>
  <si>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</si>
  <si>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</si>
  <si>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</si>
  <si>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</si>
  <si>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</si>
  <si>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</si>
  <si>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</si>
  <si>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</si>
  <si>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</si>
  <si>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控除対象
扶養親族</t>
    <phoneticPr fontId="21"/>
  </si>
  <si>
    <t xml:space="preserve">控除対象
扶養親族
</t>
    <phoneticPr fontId="21"/>
  </si>
  <si>
    <t>前年の申告内容
からの異動</t>
    <rPh sb="0" eb="2">
      <t>ゼンネン</t>
    </rPh>
    <rPh sb="3" eb="7">
      <t>シンコクナイヨウ</t>
    </rPh>
    <rPh sb="11" eb="13">
      <t>イドウ</t>
    </rPh>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</si>
  <si>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</si>
  <si>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申告内容</t>
    <rPh sb="0" eb="4">
      <t>シンコクナイヨウ</t>
    </rPh>
    <phoneticPr fontId="21"/>
  </si>
  <si>
    <t>の異動</t>
    <rPh sb="1" eb="3">
      <t>イドウ</t>
    </rPh>
    <phoneticPr fontId="21"/>
  </si>
  <si>
    <t>異動月日及び事由</t>
    <phoneticPr fontId="21"/>
  </si>
  <si>
    <t xml:space="preserve">     提出している場合
     には、○印を付け
     てください。</t>
    <phoneticPr fontId="21"/>
  </si>
  <si>
    <t>山川　太郎</t>
    <rPh sb="0" eb="2">
      <t>ヤマカワ</t>
    </rPh>
    <rPh sb="3" eb="5">
      <t>タロウ</t>
    </rPh>
    <phoneticPr fontId="21"/>
  </si>
  <si>
    <t>山川　太郎</t>
    <phoneticPr fontId="21"/>
  </si>
  <si>
    <t>東京都練馬区栄町23－7</t>
    <rPh sb="3" eb="6">
      <t>ネリマク</t>
    </rPh>
    <rPh sb="6" eb="8">
      <t>サカエマチ</t>
    </rPh>
    <phoneticPr fontId="21"/>
  </si>
  <si>
    <t>176-006</t>
    <phoneticPr fontId="21"/>
  </si>
  <si>
    <t>□ 38万円以上の支払</t>
    <phoneticPr fontId="21"/>
  </si>
  <si>
    <t>令和８年分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</si>
  <si>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老人扶養親族
（昭32.1.1以前生）</t>
    <phoneticPr fontId="21"/>
  </si>
  <si>
    <t>特定扶養親族
(平16.1.2生～平20.1.1生)</t>
    <phoneticPr fontId="21"/>
  </si>
  <si>
    <t>令和８年中の
所得の見積額</t>
    <phoneticPr fontId="21"/>
  </si>
  <si>
    <t>令和8年中に異動があった
場合に記載してください
      (以下同じ。)。</t>
    <phoneticPr fontId="21"/>
  </si>
  <si>
    <t>（平23.1.1以前生）</t>
    <phoneticPr fontId="21"/>
  </si>
  <si>
    <t>（注）１　源泉控除対象配偶者とは、所得者（令和８年中の所得の見積額が900万円以下の人に限ります。）と生計を一にする配偶者（青色事業専従者として給与の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t>
    <phoneticPr fontId="21"/>
  </si>
  <si>
    <t>16歳未満の
扶 養 親 族
（平23.1.2以後生）</t>
    <phoneticPr fontId="21"/>
  </si>
  <si>
    <t>令 和  ８  年 中 の
所得の見積額(※)</t>
    <phoneticPr fontId="21"/>
  </si>
  <si>
    <t>令和 ８ 年中の
所得の見積額</t>
    <phoneticPr fontId="21"/>
  </si>
  <si>
    <t xml:space="preserve">     ※　「令和８年中
     　の所得の見積
     　額」欄には、退
     　職所得を除い
     　た所得の見積
       金額を記載し
       ます。</t>
    <phoneticPr fontId="21"/>
  </si>
  <si>
    <t>令和８年分  従たる給与についての扶養控除額 （異動） 申告書</t>
    <phoneticPr fontId="21"/>
  </si>
  <si>
    <t>左の給与の支払者から
受ける令和８年中の給与
の収入金額の見積額</t>
    <rPh sb="14" eb="16">
      <t>レイワ</t>
    </rPh>
    <rPh sb="17" eb="18">
      <t>ネン</t>
    </rPh>
    <phoneticPr fontId="21"/>
  </si>
  <si>
    <t>令和８年中の
所得の見積額</t>
    <rPh sb="0" eb="2">
      <t>レイワ</t>
    </rPh>
    <phoneticPr fontId="21"/>
  </si>
  <si>
    <t>令和８年中に異動があった
場合に記載してください。</t>
    <rPh sb="0" eb="2">
      <t>レイワ</t>
    </rPh>
    <phoneticPr fontId="21"/>
  </si>
  <si>
    <t>(1 6歳以上)
(平23.1.1以前生)</t>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</si>
</sst>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2">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59"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30"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29" fillId="37" borderId="11" xfId="0" applyFont="1" applyFill="1" applyBorder="1" applyAlignment="1" applyProtection="1">
      <alignment horizontal="center"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78" fillId="0" borderId="29" xfId="63" applyFont="1" applyBorder="1" applyAlignment="1" applyProtection="1">
      <alignment horizontal="left" vertical="center" indent="1" shrinkToFit="1"/>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3" xfId="63" applyFont="1" applyBorder="1" applyAlignment="1" applyProtection="1">
      <alignment horizontal="left" vertical="center" indent="1" shrinkToFit="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78" fillId="0" borderId="31" xfId="63" applyFont="1" applyBorder="1" applyAlignment="1" applyProtection="1">
      <alignment horizontal="left" vertical="center" indent="1" shrinkToFit="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78" fillId="0" borderId="41" xfId="63" applyFont="1" applyBorder="1" applyAlignment="1" applyProtection="1">
      <alignment horizontal="left" vertical="center" indent="1" shrinkToFit="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81" fillId="0" borderId="38" xfId="63" applyFont="1" applyBorder="1" applyAlignment="1" applyProtection="1">
      <alignment horizontal="left" vertical="center" indent="1" shrinkToFit="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53" fillId="0" borderId="10" xfId="0" applyFont="1" applyBorder="1" applyAlignment="1" applyProtection="1">
      <alignment horizontal="center" vertical="center" shrinkToFit="1"/>
      <protection locked="0"/>
    </xf>
    <xf numFmtId="0" fontId="53" fillId="0" borderId="0" xfId="0" applyFont="1" applyAlignment="1" applyProtection="1">
      <alignment horizontal="center" vertical="center" shrinkToFit="1"/>
      <protection locked="0"/>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27" fillId="37" borderId="0" xfId="0" applyFont="1" applyFill="1" applyAlignment="1" applyProtection="1">
      <alignment horizontal="center" vertical="center" wrapText="1"/>
      <protection locked="0"/>
    </xf>
    <xf numFmtId="0" fontId="32"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0" fillId="0" borderId="16" xfId="0" applyFont="1" applyBorder="1" applyAlignment="1" applyProtection="1">
      <alignment horizontal="left" vertical="top"/>
      <protection locked="0"/>
    </xf>
    <xf numFmtId="0" fontId="27" fillId="0" borderId="0" xfId="0" applyFont="1" applyAlignment="1" applyProtection="1">
      <alignment vertical="top"/>
      <protection locked="0"/>
    </xf>
    <xf numFmtId="0" fontId="90" fillId="0" borderId="16" xfId="0" applyFont="1" applyBorder="1" applyAlignment="1" applyProtection="1">
      <alignment horizontal="left" vertical="top"/>
      <protection locked="0"/>
    </xf>
    <xf numFmtId="0" fontId="27" fillId="37" borderId="16" xfId="0" applyFont="1" applyFill="1" applyBorder="1" applyAlignment="1" applyProtection="1">
      <alignment vertical="center" wrapText="1"/>
      <protection locked="0"/>
    </xf>
    <xf numFmtId="0" fontId="27" fillId="37" borderId="13" xfId="0" applyFont="1" applyFill="1" applyBorder="1" applyAlignment="1" applyProtection="1">
      <alignment vertical="center" wrapText="1"/>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2"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6"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89" fillId="37" borderId="0" xfId="0" applyFont="1" applyFill="1" applyAlignment="1" applyProtection="1">
      <alignment vertical="top" textRotation="255" wrapText="1"/>
      <protection locked="0"/>
    </xf>
    <xf numFmtId="0" fontId="0" fillId="0" borderId="0" xfId="0" applyAlignment="1">
      <alignment horizontal="right"/>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23" fillId="37" borderId="0" xfId="0" applyFont="1" applyFill="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0" fontId="0" fillId="37" borderId="0" xfId="0" applyFill="1" applyAlignment="1" applyProtection="1">
      <alignment horizontal="left" vertical="top"/>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74" fillId="37" borderId="56"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74" fillId="0" borderId="19" xfId="0" applyFont="1" applyBorder="1" applyAlignment="1" applyProtection="1">
      <alignment horizontal="center" vertic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9"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30" fillId="37" borderId="0" xfId="0" applyFont="1" applyFill="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23" fillId="37" borderId="13" xfId="0" applyFont="1" applyFill="1" applyBorder="1" applyAlignment="1" applyProtection="1">
      <alignment horizontal="center" vertical="center"/>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82" fillId="0" borderId="10" xfId="0" applyFont="1" applyBorder="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74" fillId="0" borderId="10" xfId="0" applyFont="1" applyBorder="1" applyAlignment="1" applyProtection="1">
      <alignment horizontal="center" vertical="center" wrapText="1"/>
      <protection locked="0"/>
    </xf>
    <xf numFmtId="0" fontId="74" fillId="0" borderId="14" xfId="0" applyFont="1" applyBorder="1" applyAlignment="1" applyProtection="1">
      <alignment horizontal="center" vertical="center" wrapText="1"/>
      <protection locked="0"/>
    </xf>
    <xf numFmtId="0" fontId="89" fillId="37" borderId="0" xfId="0" applyFont="1" applyFill="1" applyAlignment="1" applyProtection="1">
      <alignment horizontal="center" vertical="top" textRotation="255" wrapText="1"/>
      <protection locked="0"/>
    </xf>
    <xf numFmtId="0" fontId="35"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center" wrapText="1"/>
      <protection locked="0"/>
    </xf>
    <xf numFmtId="0" fontId="74" fillId="0" borderId="19"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176" fontId="88" fillId="0" borderId="19" xfId="0" quotePrefix="1" applyNumberFormat="1" applyFont="1" applyBorder="1" applyAlignment="1" applyProtection="1">
      <alignment horizontal="right" vertical="center" wrapText="1"/>
      <protection locked="0"/>
    </xf>
    <xf numFmtId="176" fontId="88" fillId="0" borderId="10" xfId="0" applyNumberFormat="1" applyFont="1" applyBorder="1" applyAlignment="1" applyProtection="1">
      <alignment horizontal="right" vertical="center" wrapText="1"/>
      <protection locked="0"/>
    </xf>
    <xf numFmtId="176" fontId="88" fillId="0" borderId="16" xfId="0" applyNumberFormat="1" applyFont="1" applyBorder="1" applyAlignment="1" applyProtection="1">
      <alignment horizontal="right" vertical="center" wrapText="1"/>
      <protection locked="0"/>
    </xf>
    <xf numFmtId="176" fontId="88" fillId="0" borderId="0" xfId="0" applyNumberFormat="1" applyFont="1" applyAlignment="1" applyProtection="1">
      <alignment horizontal="right" vertical="center" wrapText="1"/>
      <protection locked="0"/>
    </xf>
    <xf numFmtId="176" fontId="88" fillId="0" borderId="13" xfId="0" applyNumberFormat="1" applyFont="1" applyBorder="1" applyAlignment="1" applyProtection="1">
      <alignment horizontal="right" vertical="center" wrapText="1"/>
      <protection locked="0"/>
    </xf>
    <xf numFmtId="176" fontId="88" fillId="0" borderId="14" xfId="0" applyNumberFormat="1" applyFont="1" applyBorder="1" applyAlignment="1" applyProtection="1">
      <alignment horizontal="right" vertical="center" wrapText="1"/>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82" fillId="0" borderId="0" xfId="0" applyFont="1" applyAlignment="1" applyProtection="1">
      <alignment horizontal="center" vertical="center"/>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4" fillId="0" borderId="19" xfId="0" applyFont="1" applyBorder="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36" fillId="37" borderId="19" xfId="0" applyFont="1" applyFill="1" applyBorder="1" applyAlignment="1" applyProtection="1">
      <alignment vertical="center" wrapText="1"/>
      <protection locked="0"/>
    </xf>
    <xf numFmtId="0" fontId="36" fillId="37" borderId="10" xfId="0" applyFont="1" applyFill="1" applyBorder="1" applyAlignment="1" applyProtection="1">
      <alignment vertical="center" wrapText="1"/>
      <protection locked="0"/>
    </xf>
    <xf numFmtId="0" fontId="36" fillId="37" borderId="16" xfId="0" applyFont="1" applyFill="1" applyBorder="1" applyAlignment="1" applyProtection="1">
      <alignment vertical="center" wrapText="1"/>
      <protection locked="0"/>
    </xf>
    <xf numFmtId="0" fontId="36" fillId="37" borderId="0" xfId="0" applyFont="1" applyFill="1" applyAlignment="1" applyProtection="1">
      <alignmen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30" fillId="0" borderId="19" xfId="0" applyFont="1" applyBorder="1" applyAlignment="1">
      <alignment horizontal="center" vertical="center"/>
    </xf>
    <xf numFmtId="0" fontId="30" fillId="0" borderId="25" xfId="0" applyFont="1" applyBorder="1" applyAlignment="1">
      <alignment horizontal="center" vertical="center"/>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wrapText="1"/>
      <protection locked="0"/>
    </xf>
    <xf numFmtId="0" fontId="25" fillId="37" borderId="26" xfId="0" applyFont="1" applyFill="1" applyBorder="1" applyAlignment="1" applyProtection="1">
      <alignment horizontal="center" vertical="center" wrapText="1"/>
      <protection locked="0"/>
    </xf>
    <xf numFmtId="0" fontId="30" fillId="37" borderId="47" xfId="0" applyFont="1" applyFill="1" applyBorder="1" applyAlignment="1" applyProtection="1">
      <alignment horizontal="center" vertical="center" wrapText="1"/>
      <protection locked="0"/>
    </xf>
    <xf numFmtId="0" fontId="30" fillId="37" borderId="24" xfId="0" applyFont="1" applyFill="1" applyBorder="1" applyAlignment="1" applyProtection="1">
      <alignment horizontal="center" vertical="center" wrapText="1"/>
      <protection locked="0"/>
    </xf>
    <xf numFmtId="0" fontId="30" fillId="37" borderId="26" xfId="0" applyFont="1" applyFill="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74" fillId="0" borderId="25"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wrapText="1"/>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1" xfId="0" applyFont="1" applyFill="1" applyBorder="1" applyAlignment="1" applyProtection="1">
      <alignment horizontal="center" vertical="center" wrapTex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91" fillId="37" borderId="0" xfId="0" applyFont="1" applyFill="1" applyAlignment="1" applyProtection="1">
      <alignment horizontal="distributed"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83" fillId="37" borderId="16" xfId="0" applyFont="1" applyFill="1" applyBorder="1" applyAlignment="1" applyProtection="1">
      <alignment horizontal="center" vertical="center"/>
      <protection locked="0"/>
    </xf>
    <xf numFmtId="0" fontId="83" fillId="37" borderId="0" xfId="0" applyFont="1" applyFill="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176" fontId="88" fillId="0" borderId="19" xfId="0" applyNumberFormat="1" applyFont="1" applyBorder="1" applyAlignment="1" applyProtection="1">
      <alignment horizontal="right" vertical="center" wrapText="1"/>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63" fillId="37" borderId="0" xfId="0" applyFont="1" applyFill="1" applyAlignment="1" applyProtection="1">
      <alignment horizontal="distributed" vertical="center"/>
      <protection locked="0"/>
    </xf>
    <xf numFmtId="0" fontId="31"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wrapText="1"/>
      <protection locked="0"/>
    </xf>
    <xf numFmtId="0" fontId="31" fillId="37" borderId="25" xfId="0" applyFont="1" applyFill="1" applyBorder="1" applyAlignment="1" applyProtection="1">
      <alignment horizontal="center" wrapText="1"/>
      <protection locked="0"/>
    </xf>
    <xf numFmtId="0" fontId="31" fillId="37" borderId="0" xfId="0" applyFont="1" applyFill="1" applyAlignment="1" applyProtection="1">
      <alignment horizontal="center" wrapText="1"/>
      <protection locked="0"/>
    </xf>
    <xf numFmtId="0" fontId="31" fillId="37" borderId="11" xfId="0" applyFont="1" applyFill="1" applyBorder="1" applyAlignment="1" applyProtection="1">
      <alignment horizontal="center"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9" fillId="37" borderId="14" xfId="0" applyFont="1" applyFill="1" applyBorder="1" applyAlignment="1" applyProtection="1">
      <alignment horizontal="center" vertical="center" wrapText="1"/>
      <protection locked="0"/>
    </xf>
    <xf numFmtId="0" fontId="29"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0"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0" fontId="37" fillId="0" borderId="19"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53" fillId="0" borderId="19" xfId="0" applyFont="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30" fillId="37" borderId="10" xfId="0" applyFont="1" applyFill="1" applyBorder="1" applyAlignment="1" applyProtection="1">
      <alignment horizontal="left" vertical="center" shrinkToFit="1"/>
      <protection locked="0"/>
    </xf>
    <xf numFmtId="0" fontId="30" fillId="37" borderId="25" xfId="0" applyFont="1" applyFill="1" applyBorder="1" applyAlignment="1" applyProtection="1">
      <alignment horizontal="left" vertical="center" shrinkToFit="1"/>
      <protection locked="0"/>
    </xf>
    <xf numFmtId="0" fontId="30" fillId="37" borderId="14" xfId="0" applyFont="1" applyFill="1" applyBorder="1" applyAlignment="1" applyProtection="1">
      <alignment horizontal="left" vertical="center" shrinkToFit="1"/>
      <protection locked="0"/>
    </xf>
    <xf numFmtId="0" fontId="30" fillId="37" borderId="15" xfId="0" applyFont="1" applyFill="1" applyBorder="1" applyAlignment="1" applyProtection="1">
      <alignment horizontal="left" vertical="center" shrinkToFit="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74" fillId="0" borderId="47" xfId="0" applyFont="1" applyBorder="1" applyAlignment="1" applyProtection="1">
      <alignment horizontal="center" vertical="center" shrinkToFit="1"/>
      <protection locked="0"/>
    </xf>
    <xf numFmtId="0" fontId="74" fillId="0" borderId="26" xfId="0" applyFont="1" applyBorder="1" applyAlignment="1" applyProtection="1">
      <alignment horizontal="center" vertical="center" shrinkToFit="1"/>
      <protection locked="0"/>
    </xf>
    <xf numFmtId="0" fontId="74" fillId="0" borderId="26" xfId="0" applyFont="1" applyBorder="1" applyAlignment="1" applyProtection="1">
      <alignment horizontal="left" vertical="center" shrinkToFit="1"/>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8" fillId="0" borderId="47" xfId="0" applyFont="1" applyBorder="1" applyAlignment="1" applyProtection="1">
      <alignment horizontal="center" vertical="center"/>
      <protection locked="0"/>
    </xf>
    <xf numFmtId="0" fontId="88"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88" fillId="0" borderId="19" xfId="0" applyFont="1" applyBorder="1" applyAlignment="1" applyProtection="1">
      <alignment horizontal="center" vertical="center"/>
      <protection locked="0"/>
    </xf>
    <xf numFmtId="0" fontId="88" fillId="0" borderId="10" xfId="0" applyFont="1" applyBorder="1" applyAlignment="1" applyProtection="1">
      <alignment horizontal="center" vertical="center"/>
      <protection locked="0"/>
    </xf>
    <xf numFmtId="0" fontId="88" fillId="0" borderId="13" xfId="0" applyFont="1" applyBorder="1" applyAlignment="1" applyProtection="1">
      <alignment horizontal="center" vertical="center"/>
      <protection locked="0"/>
    </xf>
    <xf numFmtId="0" fontId="88" fillId="0" borderId="14" xfId="0" applyFont="1" applyBorder="1" applyAlignment="1" applyProtection="1">
      <alignment horizontal="center" vertical="center"/>
      <protection locked="0"/>
    </xf>
    <xf numFmtId="0" fontId="34" fillId="0" borderId="10" xfId="0" applyFont="1" applyBorder="1" applyAlignment="1" applyProtection="1">
      <alignment horizontal="left" vertical="center" wrapText="1"/>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74" fillId="0" borderId="24" xfId="0" applyFont="1" applyBorder="1" applyAlignment="1" applyProtection="1">
      <alignment horizontal="left" vertical="center" indent="1"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29" fillId="37" borderId="10" xfId="0" applyFont="1" applyFill="1" applyBorder="1" applyAlignment="1" applyProtection="1">
      <alignment horizontal="distributed" wrapText="1"/>
      <protection locked="0"/>
    </xf>
    <xf numFmtId="0" fontId="29" fillId="37" borderId="25" xfId="0" applyFont="1" applyFill="1" applyBorder="1" applyAlignment="1" applyProtection="1">
      <alignment horizontal="distributed" wrapText="1"/>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74" fillId="0" borderId="26" xfId="0" applyFont="1" applyBorder="1" applyAlignment="1" applyProtection="1">
      <alignment horizontal="left" vertical="center" indent="1" shrinkToFit="1"/>
      <protection locked="0"/>
    </xf>
    <xf numFmtId="0" fontId="74" fillId="0" borderId="0" xfId="0" applyFont="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29" fillId="37" borderId="11"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6" xfId="0" applyFont="1" applyBorder="1" applyAlignment="1" applyProtection="1">
      <alignment horizontal="center" vertical="center"/>
      <protection locked="0"/>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74" fillId="0" borderId="10"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43" fillId="37" borderId="0" xfId="63" applyFill="1" applyAlignment="1" applyProtection="1">
      <alignment horizontal="center" vertical="center" textRotation="255"/>
      <protection hidden="1"/>
    </xf>
    <xf numFmtId="0" fontId="62" fillId="37" borderId="0" xfId="0" applyFont="1" applyFill="1" applyAlignment="1" applyProtection="1">
      <alignment horizontal="left" vertical="center"/>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65"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177" fontId="77" fillId="38" borderId="10" xfId="0" applyNumberFormat="1" applyFont="1" applyFill="1" applyBorder="1" applyAlignment="1" applyProtection="1">
      <alignment horizontal="center" vertical="center"/>
      <protection locked="0"/>
    </xf>
    <xf numFmtId="177" fontId="77" fillId="38" borderId="64" xfId="0" applyNumberFormat="1" applyFont="1" applyFill="1" applyBorder="1" applyAlignment="1" applyProtection="1">
      <alignment horizontal="center" vertical="center"/>
      <protection locked="0"/>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85" fillId="0" borderId="68" xfId="0" applyFont="1" applyBorder="1" applyAlignment="1" applyProtection="1">
      <alignment horizontal="center" vertical="center" wrapText="1"/>
      <protection hidden="1"/>
    </xf>
    <xf numFmtId="0" fontId="85"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176" fontId="70" fillId="0" borderId="27" xfId="0" applyNumberFormat="1" applyFont="1" applyBorder="1" applyAlignment="1" applyProtection="1">
      <alignment horizontal="left" vertical="center" wrapText="1"/>
      <protection locked="0"/>
    </xf>
    <xf numFmtId="176" fontId="70" fillId="0" borderId="0" xfId="0" applyNumberFormat="1" applyFont="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70" fillId="0" borderId="27" xfId="0" applyFont="1" applyBorder="1" applyAlignment="1" applyProtection="1">
      <alignment horizontal="center" vertical="center"/>
      <protection locked="0"/>
    </xf>
    <xf numFmtId="0" fontId="70" fillId="0" borderId="70"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69" xfId="0" applyFont="1" applyBorder="1" applyAlignment="1" applyProtection="1">
      <alignment horizontal="center" vertical="center"/>
      <protection locked="0"/>
    </xf>
    <xf numFmtId="0" fontId="70" fillId="0" borderId="36" xfId="0" applyFont="1" applyBorder="1" applyAlignment="1" applyProtection="1">
      <alignment horizontal="center" vertical="center"/>
      <protection locked="0"/>
    </xf>
    <xf numFmtId="0" fontId="70" fillId="0" borderId="14" xfId="0" applyFont="1" applyBorder="1" applyAlignment="1" applyProtection="1">
      <alignment horizontal="center" vertical="center"/>
      <protection locked="0"/>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36"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39" fillId="0" borderId="69" xfId="0" applyFont="1" applyBorder="1" applyAlignment="1">
      <alignment horizontal="left" vertical="center"/>
    </xf>
    <xf numFmtId="0" fontId="39" fillId="0" borderId="0" xfId="0" applyFont="1" applyAlignment="1">
      <alignment horizontal="left" vertical="center" wrapText="1"/>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39" fillId="0" borderId="72" xfId="0" applyFont="1" applyBorder="1" applyAlignment="1">
      <alignment horizontal="left" vertical="center"/>
    </xf>
    <xf numFmtId="0" fontId="44" fillId="37" borderId="18" xfId="0" applyFont="1" applyFill="1" applyBorder="1" applyAlignment="1" applyProtection="1">
      <alignment horizontal="distributed" vertical="center" wrapText="1"/>
      <protection hidden="1"/>
    </xf>
    <xf numFmtId="177" fontId="77" fillId="38" borderId="0" xfId="0" applyNumberFormat="1" applyFont="1" applyFill="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70" fillId="0" borderId="0" xfId="0" applyFont="1" applyAlignment="1" applyProtection="1">
      <alignment horizontal="center" vertical="center"/>
      <protection hidden="1"/>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70" fillId="0" borderId="64" xfId="0" applyFont="1" applyBorder="1" applyAlignment="1" applyProtection="1">
      <alignment horizontal="center" vertical="center"/>
      <protection locked="0"/>
    </xf>
    <xf numFmtId="0" fontId="38" fillId="37" borderId="64" xfId="0" applyFont="1" applyFill="1" applyBorder="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176" fontId="95" fillId="0" borderId="0" xfId="0" applyNumberFormat="1" applyFont="1" applyAlignment="1" applyProtection="1">
      <alignment horizontal="right" vertical="center" shrinkToFit="1"/>
      <protection hidden="1"/>
    </xf>
    <xf numFmtId="176" fontId="95" fillId="0" borderId="17" xfId="0" applyNumberFormat="1" applyFont="1" applyBorder="1" applyAlignment="1" applyProtection="1">
      <alignment horizontal="right" vertical="center" shrinkToFit="1"/>
      <protection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6" fillId="37" borderId="0" xfId="0" applyFont="1" applyFill="1" applyAlignment="1" applyProtection="1">
      <alignment horizontal="distributed" vertical="top"/>
      <protection hidden="1"/>
    </xf>
    <xf numFmtId="0" fontId="70" fillId="0" borderId="69" xfId="0" applyFont="1" applyBorder="1" applyAlignment="1" applyProtection="1">
      <alignment horizontal="center" vertical="center"/>
      <protection hidden="1"/>
    </xf>
    <xf numFmtId="0" fontId="46" fillId="37" borderId="18" xfId="0" applyFont="1" applyFill="1" applyBorder="1" applyAlignment="1" applyProtection="1">
      <alignment horizontal="distributed" vertical="center" wrapText="1" justifyLastLine="1"/>
      <protection hidden="1"/>
    </xf>
    <xf numFmtId="0" fontId="46" fillId="37" borderId="0" xfId="0" applyFont="1" applyFill="1" applyAlignment="1" applyProtection="1">
      <alignment horizontal="distributed" vertical="center" wrapText="1" justifyLastLine="1"/>
      <protection hidden="1"/>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45" fillId="37" borderId="0" xfId="0" applyFont="1" applyFill="1" applyAlignment="1" applyProtection="1">
      <alignment horizontal="distributed" vertical="center" wrapText="1"/>
      <protection hidden="1"/>
    </xf>
    <xf numFmtId="0" fontId="94"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top" wrapText="1"/>
      <protection hidden="1"/>
    </xf>
    <xf numFmtId="0" fontId="93" fillId="37" borderId="17" xfId="0" applyFont="1" applyFill="1" applyBorder="1" applyAlignment="1" applyProtection="1">
      <alignment horizontal="center" vertical="top" wrapText="1"/>
      <protection hidden="1"/>
    </xf>
    <xf numFmtId="0" fontId="75" fillId="0" borderId="0" xfId="0" applyFont="1" applyAlignment="1" applyProtection="1">
      <alignment horizontal="left" vertical="center" indent="1" shrinkToFit="1"/>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38" fillId="37" borderId="0" xfId="0" applyFont="1" applyFill="1" applyAlignment="1" applyProtection="1">
      <alignment horizontal="center" vertical="center"/>
      <protection hidden="1"/>
    </xf>
    <xf numFmtId="0" fontId="70" fillId="0" borderId="39" xfId="0" applyFont="1" applyBorder="1" applyAlignment="1" applyProtection="1">
      <alignment horizontal="center" vertical="center"/>
      <protection locked="0"/>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176" fontId="75" fillId="0" borderId="27"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6" fillId="37" borderId="36" xfId="0" applyFont="1" applyFill="1" applyBorder="1" applyAlignment="1" applyProtection="1">
      <alignment horizontal="center" vertical="center"/>
      <protection locked="0"/>
    </xf>
    <xf numFmtId="0" fontId="86" fillId="37" borderId="0" xfId="0" applyFont="1" applyFill="1" applyAlignment="1" applyProtection="1">
      <alignment horizontal="center" vertical="center"/>
      <protection locked="0"/>
    </xf>
    <xf numFmtId="0" fontId="86" fillId="37" borderId="71" xfId="0" applyFont="1" applyFill="1" applyBorder="1" applyAlignment="1" applyProtection="1">
      <alignment horizontal="center" vertical="center"/>
      <protection locked="0"/>
    </xf>
    <xf numFmtId="0" fontId="86" fillId="37" borderId="64" xfId="0" applyFont="1" applyFill="1" applyBorder="1" applyAlignment="1" applyProtection="1">
      <alignment horizontal="center" vertical="center"/>
      <protection locked="0"/>
    </xf>
    <xf numFmtId="0" fontId="87" fillId="0" borderId="27" xfId="0" applyFont="1" applyBorder="1" applyAlignment="1" applyProtection="1">
      <alignment horizontal="center" vertical="center"/>
      <protection locked="0"/>
    </xf>
    <xf numFmtId="0" fontId="87" fillId="0" borderId="0" xfId="0" applyFont="1" applyAlignment="1" applyProtection="1">
      <alignment horizontal="center" vertical="center"/>
      <protection locked="0"/>
    </xf>
    <xf numFmtId="0" fontId="87" fillId="0" borderId="64" xfId="0" applyFont="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7" fillId="37" borderId="36" xfId="0" applyFont="1" applyFill="1" applyBorder="1" applyAlignment="1" applyProtection="1">
      <alignment horizontal="left" vertical="center" indent="1" shrinkToFit="1"/>
      <protection locked="0"/>
    </xf>
    <xf numFmtId="0" fontId="87"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7" fillId="37" borderId="0" xfId="0" applyFont="1" applyFill="1" applyAlignment="1" applyProtection="1">
      <alignment horizontal="center" vertical="center"/>
      <protection hidden="1"/>
    </xf>
    <xf numFmtId="0" fontId="39" fillId="37" borderId="0" xfId="0" applyFont="1" applyFill="1" applyAlignment="1" applyProtection="1">
      <alignment vertical="center"/>
      <protection hidden="1"/>
    </xf>
    <xf numFmtId="0" fontId="86" fillId="37" borderId="12" xfId="0" applyFont="1" applyFill="1" applyBorder="1" applyAlignment="1" applyProtection="1">
      <alignment horizontal="center" vertical="center"/>
      <protection locked="0"/>
    </xf>
    <xf numFmtId="0" fontId="86" fillId="37" borderId="66" xfId="0" applyFont="1" applyFill="1" applyBorder="1" applyAlignment="1" applyProtection="1">
      <alignment horizontal="center" vertical="center"/>
      <protection locked="0"/>
    </xf>
    <xf numFmtId="0" fontId="87" fillId="0" borderId="39" xfId="0" applyFont="1" applyBorder="1" applyAlignment="1" applyProtection="1">
      <alignment horizontal="center" vertical="center"/>
      <protection locked="0" hidden="1"/>
    </xf>
    <xf numFmtId="0" fontId="87" fillId="0" borderId="27" xfId="0" applyFont="1" applyBorder="1" applyAlignment="1" applyProtection="1">
      <alignment horizontal="center" vertical="center"/>
      <protection locked="0" hidden="1"/>
    </xf>
    <xf numFmtId="0" fontId="87" fillId="0" borderId="36" xfId="0" applyFont="1" applyBorder="1" applyAlignment="1" applyProtection="1">
      <alignment horizontal="center" vertical="center"/>
      <protection locked="0" hidden="1"/>
    </xf>
    <xf numFmtId="0" fontId="87" fillId="0" borderId="0" xfId="0" applyFont="1" applyAlignment="1" applyProtection="1">
      <alignment horizontal="center" vertical="center"/>
      <protection locked="0" hidden="1"/>
    </xf>
    <xf numFmtId="0" fontId="87" fillId="0" borderId="71" xfId="0" applyFont="1" applyBorder="1" applyAlignment="1" applyProtection="1">
      <alignment horizontal="center" vertical="center"/>
      <protection locked="0" hidden="1"/>
    </xf>
    <xf numFmtId="0" fontId="87" fillId="0" borderId="64" xfId="0" applyFont="1" applyBorder="1" applyAlignment="1" applyProtection="1">
      <alignment horizontal="center" vertical="center"/>
      <protection locked="0"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7" fillId="0" borderId="70" xfId="0" applyFont="1" applyBorder="1" applyAlignment="1" applyProtection="1">
      <alignment horizontal="center" vertical="center"/>
      <protection locked="0" hidden="1"/>
    </xf>
    <xf numFmtId="0" fontId="87" fillId="0" borderId="69" xfId="0" applyFont="1" applyBorder="1" applyAlignment="1" applyProtection="1">
      <alignment horizontal="center" vertical="center"/>
      <protection locked="0" hidden="1"/>
    </xf>
    <xf numFmtId="0" fontId="87"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77" fillId="0" borderId="81" xfId="0" applyFont="1" applyBorder="1" applyAlignment="1" applyProtection="1">
      <alignment horizontal="left" vertical="center" indent="1" shrinkToFit="1"/>
      <protection hidden="1"/>
    </xf>
    <xf numFmtId="0" fontId="68" fillId="37" borderId="0" xfId="0" applyFont="1" applyFill="1" applyAlignment="1" applyProtection="1">
      <alignment horizontal="right" vertical="center"/>
      <protection hidden="1"/>
    </xf>
    <xf numFmtId="176" fontId="75" fillId="0" borderId="39"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68" fillId="37" borderId="0" xfId="0" applyFont="1" applyFill="1" applyAlignment="1" applyProtection="1">
      <alignment horizontal="left"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45" fillId="37" borderId="0" xfId="0" applyFont="1" applyFill="1" applyAlignment="1" applyProtection="1">
      <alignment horizontal="distributed" vertical="top" wrapText="1"/>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176" fontId="95" fillId="0" borderId="27" xfId="0" applyNumberFormat="1" applyFont="1" applyBorder="1" applyAlignment="1" applyProtection="1">
      <alignment horizontal="right" vertical="center" shrinkToFit="1"/>
      <protection hidden="1"/>
    </xf>
    <xf numFmtId="176" fontId="95" fillId="0" borderId="64" xfId="0" applyNumberFormat="1" applyFont="1" applyBorder="1" applyAlignment="1" applyProtection="1">
      <alignment horizontal="right" vertical="center" shrinkToFit="1"/>
      <protection hidden="1"/>
    </xf>
    <xf numFmtId="0" fontId="38" fillId="37" borderId="0" xfId="0" applyFont="1" applyFill="1" applyAlignment="1" applyProtection="1">
      <alignment horizontal="center" vertical="center" shrinkToFit="1"/>
      <protection hidden="1"/>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85" fillId="0" borderId="0" xfId="0" applyFont="1" applyAlignment="1" applyProtection="1">
      <alignment horizontal="center" vertical="center" wrapText="1"/>
      <protection hidden="1"/>
    </xf>
    <xf numFmtId="0" fontId="85" fillId="0" borderId="0" xfId="0" applyFont="1" applyAlignment="1" applyProtection="1">
      <alignment horizontal="center" vertical="center"/>
      <protection hidden="1"/>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0" fontId="93" fillId="37" borderId="0" xfId="0" applyFont="1" applyFill="1" applyAlignment="1" applyProtection="1">
      <alignment horizontal="center" vertical="distributed" wrapText="1"/>
      <protection hidden="1"/>
    </xf>
    <xf numFmtId="0" fontId="94" fillId="37" borderId="0" xfId="0" applyFont="1" applyFill="1" applyAlignment="1" applyProtection="1">
      <alignment horizontal="center" vertical="distributed" wrapText="1"/>
      <protection hidden="1"/>
    </xf>
    <xf numFmtId="0" fontId="77" fillId="0" borderId="82" xfId="0" applyFont="1" applyBorder="1" applyAlignment="1" applyProtection="1">
      <alignment horizontal="left" vertical="center" indent="1" shrinkToFit="1"/>
      <protection hidden="1"/>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0" fontId="75" fillId="0" borderId="16" xfId="0" applyFont="1" applyBorder="1" applyAlignment="1" applyProtection="1">
      <alignment horizontal="left" vertical="center" indent="1" shrinkToFit="1"/>
      <protection hidden="1"/>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0" fillId="0" borderId="71" xfId="0" applyFont="1" applyBorder="1" applyAlignment="1" applyProtection="1">
      <alignment horizontal="center" vertical="center"/>
      <protection locked="0"/>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38" fillId="37" borderId="67" xfId="0" applyFont="1" applyFill="1" applyBorder="1" applyAlignment="1" applyProtection="1">
      <alignment horizontal="center" vertical="center"/>
      <protection hidden="1"/>
    </xf>
    <xf numFmtId="0" fontId="77" fillId="0" borderId="43"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Drop" dropLines="5" dropStyle="combo" dx="16" fmlaLink="$CM$74" fmlaRange="$CK$74:$CK$78" noThreeD="1" sel="5" val="0"/>
</file>

<file path=xl/ctrlProps/ctrlProp26.xml><?xml version="1.0" encoding="utf-8"?>
<formControlPr xmlns="http://schemas.microsoft.com/office/spreadsheetml/2009/9/main" objectType="Drop" dropLines="5" dropStyle="combo" dx="16" fmlaLink="$CM$75" fmlaRange="$CK$74:$CK$78" noThreeD="1" sel="5" val="0"/>
</file>

<file path=xl/ctrlProps/ctrlProp27.xml><?xml version="1.0" encoding="utf-8"?>
<formControlPr xmlns="http://schemas.microsoft.com/office/spreadsheetml/2009/9/main" objectType="Drop" dropLines="5" dropStyle="combo" dx="16" fmlaLink="$CM$77" fmlaRange="$CK$74:$CK$78" noThreeD="1" sel="5" val="0"/>
</file>

<file path=xl/ctrlProps/ctrlProp28.xml><?xml version="1.0" encoding="utf-8"?>
<formControlPr xmlns="http://schemas.microsoft.com/office/spreadsheetml/2009/9/main" objectType="Drop" dropLines="5" dropStyle="combo" dx="16" fmlaLink="$CM$78" fmlaRange="$CK$74:$CK$78" noThreeD="1" sel="5" val="0"/>
</file>

<file path=xl/ctrlProps/ctrlProp29.xml><?xml version="1.0" encoding="utf-8"?>
<formControlPr xmlns="http://schemas.microsoft.com/office/spreadsheetml/2009/9/main" objectType="CheckBox" fmlaLink="$CM$90" lockText="1" noThreeD="1"/>
</file>

<file path=xl/ctrlProps/ctrlProp30.xml><?xml version="1.0" encoding="utf-8"?>
<formControlPr xmlns="http://schemas.microsoft.com/office/spreadsheetml/2009/9/main" objectType="CheckBox" fmlaLink="$CM$91" lockText="1" noThreeD="1"/>
</file>

<file path=xl/ctrlProps/ctrlProp31.xml><?xml version="1.0" encoding="utf-8"?>
<formControlPr xmlns="http://schemas.microsoft.com/office/spreadsheetml/2009/9/main" objectType="CheckBox" fmlaLink="$CM$92" lockText="1" noThreeD="1"/>
</file>

<file path=xl/ctrlProps/ctrlProp32.xml><?xml version="1.0" encoding="utf-8"?>
<formControlPr xmlns="http://schemas.microsoft.com/office/spreadsheetml/2009/9/main" objectType="Drop" dropLines="5" dropStyle="combo" dx="16" fmlaLink="$CM$76" fmlaRange="$CK$74:$CK$78" noThreeD="1" sel="5" val="0"/>
</file>

<file path=xl/ctrlProps/ctrlProp33.xml><?xml version="1.0" encoding="utf-8"?>
<formControlPr xmlns="http://schemas.microsoft.com/office/spreadsheetml/2009/9/main" objectType="List" dx="16" fmlaLink="$CM$71" fmlaRange="$CK$71:$CK$72" noThreeD="1" sel="1" val="0"/>
</file>

<file path=xl/ctrlProps/ctrlProp34.xml><?xml version="1.0" encoding="utf-8"?>
<formControlPr xmlns="http://schemas.microsoft.com/office/spreadsheetml/2009/9/main" objectType="CheckBox" fmlaLink="$CM$89" lockText="1" noThreeD="1"/>
</file>

<file path=xl/ctrlProps/ctrlProp35.xml><?xml version="1.0" encoding="utf-8"?>
<formControlPr xmlns="http://schemas.microsoft.com/office/spreadsheetml/2009/9/main" objectType="Drop" dropLines="5" dropStyle="combo" dx="16" fmlaLink="$CM$69" fmlaRange="$CK$74:$CK$78" noThreeD="1" sel="3" val="0"/>
</file>

<file path=xl/ctrlProps/ctrlProp36.xml><?xml version="1.0" encoding="utf-8"?>
<formControlPr xmlns="http://schemas.microsoft.com/office/spreadsheetml/2009/9/main" objectType="CheckBox" fmlaLink="$CM$84" lockText="1" noThreeD="1"/>
</file>

<file path=xl/ctrlProps/ctrlProp37.xml><?xml version="1.0" encoding="utf-8"?>
<formControlPr xmlns="http://schemas.microsoft.com/office/spreadsheetml/2009/9/main" objectType="CheckBox" fmlaLink="$CM$85" lockText="1" noThreeD="1"/>
</file>

<file path=xl/ctrlProps/ctrlProp38.xml><?xml version="1.0" encoding="utf-8"?>
<formControlPr xmlns="http://schemas.microsoft.com/office/spreadsheetml/2009/9/main" objectType="CheckBox" fmlaLink="$CM$86" lockText="1" noThreeD="1"/>
</file>

<file path=xl/ctrlProps/ctrlProp39.xml><?xml version="1.0" encoding="utf-8"?>
<formControlPr xmlns="http://schemas.microsoft.com/office/spreadsheetml/2009/9/main" objectType="CheckBox" fmlaLink="$CM$87" lockText="1" noThreeD="1"/>
</file>

<file path=xl/ctrlProps/ctrlProp40.xml><?xml version="1.0" encoding="utf-8"?>
<formControlPr xmlns="http://schemas.microsoft.com/office/spreadsheetml/2009/9/main" objectType="CheckBox" fmlaLink="$CN$84" lockText="1" noThreeD="1"/>
</file>

<file path=xl/ctrlProps/ctrlProp41.xml><?xml version="1.0" encoding="utf-8"?>
<formControlPr xmlns="http://schemas.microsoft.com/office/spreadsheetml/2009/9/main" objectType="CheckBox" fmlaLink="$CN$85" lockText="1" noThreeD="1"/>
</file>

<file path=xl/ctrlProps/ctrlProp42.xml><?xml version="1.0" encoding="utf-8"?>
<formControlPr xmlns="http://schemas.microsoft.com/office/spreadsheetml/2009/9/main" objectType="CheckBox" fmlaLink="$CN$86" lockText="1" noThreeD="1"/>
</file>

<file path=xl/ctrlProps/ctrlProp43.xml><?xml version="1.0" encoding="utf-8"?>
<formControlPr xmlns="http://schemas.microsoft.com/office/spreadsheetml/2009/9/main" objectType="CheckBox" fmlaLink="$CN$87" lockText="1" noThreeD="1"/>
</file>

<file path=xl/ctrlProps/ctrlProp44.xml><?xml version="1.0" encoding="utf-8"?>
<formControlPr xmlns="http://schemas.microsoft.com/office/spreadsheetml/2009/9/main" objectType="CheckBox" fmlaLink="$CO$84" lockText="1" noThreeD="1"/>
</file>

<file path=xl/ctrlProps/ctrlProp45.xml><?xml version="1.0" encoding="utf-8"?>
<formControlPr xmlns="http://schemas.microsoft.com/office/spreadsheetml/2009/9/main" objectType="CheckBox" fmlaLink="$CO$85" lockText="1" noThreeD="1"/>
</file>

<file path=xl/ctrlProps/ctrlProp46.xml><?xml version="1.0" encoding="utf-8"?>
<formControlPr xmlns="http://schemas.microsoft.com/office/spreadsheetml/2009/9/main" objectType="CheckBox" fmlaLink="$CO$86" lockText="1" noThreeD="1"/>
</file>

<file path=xl/ctrlProps/ctrlProp47.xml><?xml version="1.0" encoding="utf-8"?>
<formControlPr xmlns="http://schemas.microsoft.com/office/spreadsheetml/2009/9/main" objectType="CheckBox" fmlaLink="$CO$87" lockText="1" noThreeD="1"/>
</file>

<file path=xl/ctrlProps/ctrlProp48.xml><?xml version="1.0" encoding="utf-8"?>
<formControlPr xmlns="http://schemas.microsoft.com/office/spreadsheetml/2009/9/main" objectType="CheckBox" fmlaLink="$CO$69" lockText="1" noThreeD="1"/>
</file>

<file path=xl/ctrlProps/ctrlProp49.xml><?xml version="1.0" encoding="utf-8"?>
<formControlPr xmlns="http://schemas.microsoft.com/office/spreadsheetml/2009/9/main" objectType="Drop" dropLines="5" dropStyle="combo" dx="16" fmlaLink="$CM$74" fmlaRange="$CK$74:$CK$78" noThreeD="1" sel="5" val="0"/>
</file>

<file path=xl/ctrlProps/ctrlProp50.xml><?xml version="1.0" encoding="utf-8"?>
<formControlPr xmlns="http://schemas.microsoft.com/office/spreadsheetml/2009/9/main" objectType="Drop" dropLines="5" dropStyle="combo" dx="16" fmlaLink="$CM$75" fmlaRange="$CK$74:$CK$78" noThreeD="1" sel="5" val="0"/>
</file>

<file path=xl/ctrlProps/ctrlProp51.xml><?xml version="1.0" encoding="utf-8"?>
<formControlPr xmlns="http://schemas.microsoft.com/office/spreadsheetml/2009/9/main" objectType="Drop" dropLines="5" dropStyle="combo" dx="16" fmlaLink="$CM$77" fmlaRange="$CK$74:$CK$78" noThreeD="1" sel="5" val="0"/>
</file>

<file path=xl/ctrlProps/ctrlProp52.xml><?xml version="1.0" encoding="utf-8"?>
<formControlPr xmlns="http://schemas.microsoft.com/office/spreadsheetml/2009/9/main" objectType="Drop" dropLines="5" dropStyle="combo" dx="16" fmlaLink="$CM$78" fmlaRange="$CK$74:$CK$78" noThreeD="1" sel="5" val="0"/>
</file>

<file path=xl/ctrlProps/ctrlProp53.xml><?xml version="1.0" encoding="utf-8"?>
<formControlPr xmlns="http://schemas.microsoft.com/office/spreadsheetml/2009/9/main" objectType="CheckBox" fmlaLink="$CM$90" lockText="1" noThreeD="1"/>
</file>

<file path=xl/ctrlProps/ctrlProp54.xml><?xml version="1.0" encoding="utf-8"?>
<formControlPr xmlns="http://schemas.microsoft.com/office/spreadsheetml/2009/9/main" objectType="CheckBox" fmlaLink="$CM$91" lockText="1" noThreeD="1"/>
</file>

<file path=xl/ctrlProps/ctrlProp55.xml><?xml version="1.0" encoding="utf-8"?>
<formControlPr xmlns="http://schemas.microsoft.com/office/spreadsheetml/2009/9/main" objectType="CheckBox" fmlaLink="$CM$92" lockText="1" noThreeD="1"/>
</file>

<file path=xl/ctrlProps/ctrlProp56.xml><?xml version="1.0" encoding="utf-8"?>
<formControlPr xmlns="http://schemas.microsoft.com/office/spreadsheetml/2009/9/main" objectType="Drop" dropLines="5" dropStyle="combo" dx="16" fmlaLink="$CM$76" fmlaRange="$CK$74:$CK$78" noThreeD="1" sel="5" val="0"/>
</file>

<file path=xl/ctrlProps/ctrlProp57.xml><?xml version="1.0" encoding="utf-8"?>
<formControlPr xmlns="http://schemas.microsoft.com/office/spreadsheetml/2009/9/main" objectType="List" dx="16" fmlaLink="$CM$71" fmlaRange="$CK$71:$CK$72" noThreeD="1" sel="2" val="0"/>
</file>

<file path=xl/ctrlProps/ctrlProp58.xml><?xml version="1.0" encoding="utf-8"?>
<formControlPr xmlns="http://schemas.microsoft.com/office/spreadsheetml/2009/9/main" objectType="CheckBox" fmlaLink="$CM$89" lockText="1" noThreeD="1"/>
</file>

<file path=xl/ctrlProps/ctrlProp59.xml><?xml version="1.0" encoding="utf-8"?>
<formControlPr xmlns="http://schemas.microsoft.com/office/spreadsheetml/2009/9/main" objectType="Drop" dropLines="5" dropStyle="combo" dx="16" fmlaLink="$CM$69" fmlaRange="$CK$74:$CK$78" noThreeD="1" sel="4" val="0"/>
</file>

<file path=xl/ctrlProps/ctrlProp60.xml><?xml version="1.0" encoding="utf-8"?>
<formControlPr xmlns="http://schemas.microsoft.com/office/spreadsheetml/2009/9/main" objectType="CheckBox" fmlaLink="$CM$84" lockText="1" noThreeD="1"/>
</file>

<file path=xl/ctrlProps/ctrlProp61.xml><?xml version="1.0" encoding="utf-8"?>
<formControlPr xmlns="http://schemas.microsoft.com/office/spreadsheetml/2009/9/main" objectType="CheckBox" fmlaLink="$CM$85" lockText="1" noThreeD="1"/>
</file>

<file path=xl/ctrlProps/ctrlProp62.xml><?xml version="1.0" encoding="utf-8"?>
<formControlPr xmlns="http://schemas.microsoft.com/office/spreadsheetml/2009/9/main" objectType="CheckBox" fmlaLink="$CM$86" lockText="1" noThreeD="1"/>
</file>

<file path=xl/ctrlProps/ctrlProp63.xml><?xml version="1.0" encoding="utf-8"?>
<formControlPr xmlns="http://schemas.microsoft.com/office/spreadsheetml/2009/9/main" objectType="CheckBox" fmlaLink="$CM$87" lockText="1" noThreeD="1"/>
</file>

<file path=xl/ctrlProps/ctrlProp64.xml><?xml version="1.0" encoding="utf-8"?>
<formControlPr xmlns="http://schemas.microsoft.com/office/spreadsheetml/2009/9/main" objectType="CheckBox" fmlaLink="$CN$84" lockText="1" noThreeD="1"/>
</file>

<file path=xl/ctrlProps/ctrlProp65.xml><?xml version="1.0" encoding="utf-8"?>
<formControlPr xmlns="http://schemas.microsoft.com/office/spreadsheetml/2009/9/main" objectType="CheckBox" fmlaLink="$CN$85" lockText="1" noThreeD="1"/>
</file>

<file path=xl/ctrlProps/ctrlProp66.xml><?xml version="1.0" encoding="utf-8"?>
<formControlPr xmlns="http://schemas.microsoft.com/office/spreadsheetml/2009/9/main" objectType="CheckBox" fmlaLink="$CN$86" lockText="1" noThreeD="1"/>
</file>

<file path=xl/ctrlProps/ctrlProp67.xml><?xml version="1.0" encoding="utf-8"?>
<formControlPr xmlns="http://schemas.microsoft.com/office/spreadsheetml/2009/9/main" objectType="CheckBox" fmlaLink="$CN$87" lockText="1" noThreeD="1"/>
</file>

<file path=xl/ctrlProps/ctrlProp68.xml><?xml version="1.0" encoding="utf-8"?>
<formControlPr xmlns="http://schemas.microsoft.com/office/spreadsheetml/2009/9/main" objectType="CheckBox" fmlaLink="$CO$84" lockText="1" noThreeD="1"/>
</file>

<file path=xl/ctrlProps/ctrlProp69.xml><?xml version="1.0" encoding="utf-8"?>
<formControlPr xmlns="http://schemas.microsoft.com/office/spreadsheetml/2009/9/main" objectType="CheckBox" fmlaLink="$CO$85" lockText="1" noThreeD="1"/>
</file>

<file path=xl/ctrlProps/ctrlProp70.xml><?xml version="1.0" encoding="utf-8"?>
<formControlPr xmlns="http://schemas.microsoft.com/office/spreadsheetml/2009/9/main" objectType="CheckBox" fmlaLink="$CO$86" lockText="1" noThreeD="1"/>
</file>

<file path=xl/ctrlProps/ctrlProp71.xml><?xml version="1.0" encoding="utf-8"?>
<formControlPr xmlns="http://schemas.microsoft.com/office/spreadsheetml/2009/9/main" objectType="CheckBox" fmlaLink="$CO$87" lockText="1" noThreeD="1"/>
</file>

<file path=xl/ctrlProps/ctrlProp72.xml><?xml version="1.0" encoding="utf-8"?>
<formControlPr xmlns="http://schemas.microsoft.com/office/spreadsheetml/2009/9/main" objectType="CheckBox" fmlaLink="$CO$69" lockText="1" noThreeD="1"/>
</file>

<file path=xl/ctrlProps/ctrlProp73.xml><?xml version="1.0" encoding="utf-8"?>
<formControlPr xmlns="http://schemas.microsoft.com/office/spreadsheetml/2009/9/main" objectType="Drop" dropLines="5" dropStyle="combo" dx="16" fmlaLink="$CM$74" fmlaRange="$CK$74:$CK$78" noThreeD="1" sel="5" val="0"/>
</file>

<file path=xl/ctrlProps/ctrlProp74.xml><?xml version="1.0" encoding="utf-8"?>
<formControlPr xmlns="http://schemas.microsoft.com/office/spreadsheetml/2009/9/main" objectType="Drop" dropLines="5" dropStyle="combo" dx="16" fmlaLink="$CM$75" fmlaRange="$CK$74:$CK$78" noThreeD="1" sel="5" val="0"/>
</file>

<file path=xl/ctrlProps/ctrlProp75.xml><?xml version="1.0" encoding="utf-8"?>
<formControlPr xmlns="http://schemas.microsoft.com/office/spreadsheetml/2009/9/main" objectType="Drop" dropLines="5" dropStyle="combo" dx="16" fmlaLink="$CM$77" fmlaRange="$CK$74:$CK$78" noThreeD="1" sel="5" val="0"/>
</file>

<file path=xl/ctrlProps/ctrlProp76.xml><?xml version="1.0" encoding="utf-8"?>
<formControlPr xmlns="http://schemas.microsoft.com/office/spreadsheetml/2009/9/main" objectType="Drop" dropLines="5" dropStyle="combo" dx="16" fmlaLink="$CM$78" fmlaRange="$CK$74:$CK$78" noThreeD="1" sel="5" val="0"/>
</file>

<file path=xl/ctrlProps/ctrlProp77.xml><?xml version="1.0" encoding="utf-8"?>
<formControlPr xmlns="http://schemas.microsoft.com/office/spreadsheetml/2009/9/main" objectType="CheckBox" fmlaLink="$CM$90" lockText="1" noThreeD="1"/>
</file>

<file path=xl/ctrlProps/ctrlProp78.xml><?xml version="1.0" encoding="utf-8"?>
<formControlPr xmlns="http://schemas.microsoft.com/office/spreadsheetml/2009/9/main" objectType="CheckBox" fmlaLink="$CM$91" lockText="1" noThreeD="1"/>
</file>

<file path=xl/ctrlProps/ctrlProp79.xml><?xml version="1.0" encoding="utf-8"?>
<formControlPr xmlns="http://schemas.microsoft.com/office/spreadsheetml/2009/9/main" objectType="CheckBox" fmlaLink="$CM$92" lockText="1" noThreeD="1"/>
</file>

<file path=xl/ctrlProps/ctrlProp80.xml><?xml version="1.0" encoding="utf-8"?>
<formControlPr xmlns="http://schemas.microsoft.com/office/spreadsheetml/2009/9/main" objectType="Drop" dropLines="5" dropStyle="combo" dx="16" fmlaLink="$CM$76" fmlaRange="$CK$74:$CK$78" noThreeD="1" sel="5" val="0"/>
</file>

<file path=xl/ctrlProps/ctrlProp81.xml><?xml version="1.0" encoding="utf-8"?>
<formControlPr xmlns="http://schemas.microsoft.com/office/spreadsheetml/2009/9/main" objectType="List" dx="16" fmlaLink="$CM$71" fmlaRange="$CK$71:$CK$72" noThreeD="1" sel="2" val="0"/>
</file>

<file path=xl/ctrlProps/ctrlProp82.xml><?xml version="1.0" encoding="utf-8"?>
<formControlPr xmlns="http://schemas.microsoft.com/office/spreadsheetml/2009/9/main" objectType="CheckBox" fmlaLink="$CM$89" lockText="1" noThreeD="1"/>
</file>

<file path=xl/ctrlProps/ctrlProp83.xml><?xml version="1.0" encoding="utf-8"?>
<formControlPr xmlns="http://schemas.microsoft.com/office/spreadsheetml/2009/9/main" objectType="Drop" dropLines="5" dropStyle="combo" dx="16" fmlaLink="$CM$69" fmlaRange="$CK$74:$CK$78" noThreeD="1" sel="4" val="0"/>
</file>

<file path=xl/ctrlProps/ctrlProp84.xml><?xml version="1.0" encoding="utf-8"?>
<formControlPr xmlns="http://schemas.microsoft.com/office/spreadsheetml/2009/9/main" objectType="CheckBox" fmlaLink="$CM$84" lockText="1" noThreeD="1"/>
</file>

<file path=xl/ctrlProps/ctrlProp85.xml><?xml version="1.0" encoding="utf-8"?>
<formControlPr xmlns="http://schemas.microsoft.com/office/spreadsheetml/2009/9/main" objectType="CheckBox" fmlaLink="$CM$85" lockText="1" noThreeD="1"/>
</file>

<file path=xl/ctrlProps/ctrlProp86.xml><?xml version="1.0" encoding="utf-8"?>
<formControlPr xmlns="http://schemas.microsoft.com/office/spreadsheetml/2009/9/main" objectType="CheckBox" fmlaLink="$CM$86" lockText="1" noThreeD="1"/>
</file>

<file path=xl/ctrlProps/ctrlProp87.xml><?xml version="1.0" encoding="utf-8"?>
<formControlPr xmlns="http://schemas.microsoft.com/office/spreadsheetml/2009/9/main" objectType="CheckBox" fmlaLink="$CM$87" lockText="1" noThreeD="1"/>
</file>

<file path=xl/ctrlProps/ctrlProp88.xml><?xml version="1.0" encoding="utf-8"?>
<formControlPr xmlns="http://schemas.microsoft.com/office/spreadsheetml/2009/9/main" objectType="CheckBox" fmlaLink="$CN$84" lockText="1" noThreeD="1"/>
</file>

<file path=xl/ctrlProps/ctrlProp89.xml><?xml version="1.0" encoding="utf-8"?>
<formControlPr xmlns="http://schemas.microsoft.com/office/spreadsheetml/2009/9/main" objectType="CheckBox" fmlaLink="$CN$85" lockText="1" noThreeD="1"/>
</file>

<file path=xl/ctrlProps/ctrlProp90.xml><?xml version="1.0" encoding="utf-8"?>
<formControlPr xmlns="http://schemas.microsoft.com/office/spreadsheetml/2009/9/main" objectType="CheckBox" fmlaLink="$CN$86" lockText="1" noThreeD="1"/>
</file>

<file path=xl/ctrlProps/ctrlProp91.xml><?xml version="1.0" encoding="utf-8"?>
<formControlPr xmlns="http://schemas.microsoft.com/office/spreadsheetml/2009/9/main" objectType="CheckBox" fmlaLink="$CN$87" lockText="1" noThreeD="1"/>
</file>

<file path=xl/ctrlProps/ctrlProp92.xml><?xml version="1.0" encoding="utf-8"?>
<formControlPr xmlns="http://schemas.microsoft.com/office/spreadsheetml/2009/9/main" objectType="CheckBox" fmlaLink="$CO$84" lockText="1" noThreeD="1"/>
</file>

<file path=xl/ctrlProps/ctrlProp93.xml><?xml version="1.0" encoding="utf-8"?>
<formControlPr xmlns="http://schemas.microsoft.com/office/spreadsheetml/2009/9/main" objectType="CheckBox" fmlaLink="$CO$85" lockText="1" noThreeD="1"/>
</file>

<file path=xl/ctrlProps/ctrlProp94.xml><?xml version="1.0" encoding="utf-8"?>
<formControlPr xmlns="http://schemas.microsoft.com/office/spreadsheetml/2009/9/main" objectType="CheckBox" fmlaLink="$CO$86" lockText="1" noThreeD="1"/>
</file>

<file path=xl/ctrlProps/ctrlProp95.xml><?xml version="1.0" encoding="utf-8"?>
<formControlPr xmlns="http://schemas.microsoft.com/office/spreadsheetml/2009/9/main" objectType="CheckBox" fmlaLink="$CO$87" lockText="1" noThreeD="1"/>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Drop" dropLines="5" dropStyle="combo" dx="16" fmlaLink="$CM$74" fmlaRange="$CK$74:$CK$78" noThreeD="1" sel="5" val="0"/>
</file>

<file path=xl/ctrlProps/ctrlProp98.xml><?xml version="1.0" encoding="utf-8"?>
<formControlPr xmlns="http://schemas.microsoft.com/office/spreadsheetml/2009/9/main" objectType="Drop" dropLines="5" dropStyle="combo" dx="16" fmlaLink="$CM$75" fmlaRange="$CK$74:$CK$78" noThreeD="1" sel="5" val="0"/>
</file>

<file path=xl/ctrlProps/ctrlProp99.xml><?xml version="1.0" encoding="utf-8"?>
<formControlPr xmlns="http://schemas.microsoft.com/office/spreadsheetml/2009/9/main" objectType="Drop" dropLines="5" dropStyle="combo" dx="16" fmlaLink="$CM$77" fmlaRange="$CK$74:$CK$78" noThreeD="1" sel="5" val="0"/>
</file>

<file path=xl/ctrlProps/ctrlProp100.xml><?xml version="1.0" encoding="utf-8"?>
<formControlPr xmlns="http://schemas.microsoft.com/office/spreadsheetml/2009/9/main" objectType="Drop" dropLines="5" dropStyle="combo" dx="16" fmlaLink="$CM$78" fmlaRange="$CK$74:$CK$78" noThreeD="1" sel="5" val="0"/>
</file>

<file path=xl/ctrlProps/ctrlProp101.xml><?xml version="1.0" encoding="utf-8"?>
<formControlPr xmlns="http://schemas.microsoft.com/office/spreadsheetml/2009/9/main" objectType="CheckBox" fmlaLink="$CM$90" lockText="1" noThreeD="1"/>
</file>

<file path=xl/ctrlProps/ctrlProp102.xml><?xml version="1.0" encoding="utf-8"?>
<formControlPr xmlns="http://schemas.microsoft.com/office/spreadsheetml/2009/9/main" objectType="CheckBox" fmlaLink="$CM$91" lockText="1" noThreeD="1"/>
</file>

<file path=xl/ctrlProps/ctrlProp103.xml><?xml version="1.0" encoding="utf-8"?>
<formControlPr xmlns="http://schemas.microsoft.com/office/spreadsheetml/2009/9/main" objectType="CheckBox" fmlaLink="$CM$92" lockText="1" noThreeD="1"/>
</file>

<file path=xl/ctrlProps/ctrlProp104.xml><?xml version="1.0" encoding="utf-8"?>
<formControlPr xmlns="http://schemas.microsoft.com/office/spreadsheetml/2009/9/main" objectType="Drop" dropLines="5" dropStyle="combo" dx="16" fmlaLink="$CM$76" fmlaRange="$CK$74:$CK$78" noThreeD="1" sel="5" val="0"/>
</file>

<file path=xl/ctrlProps/ctrlProp105.xml><?xml version="1.0" encoding="utf-8"?>
<formControlPr xmlns="http://schemas.microsoft.com/office/spreadsheetml/2009/9/main" objectType="List" dx="16" fmlaLink="$CM$71" fmlaRange="$CK$71:$CK$72" noThreeD="1" sel="2" val="0"/>
</file>

<file path=xl/ctrlProps/ctrlProp106.xml><?xml version="1.0" encoding="utf-8"?>
<formControlPr xmlns="http://schemas.microsoft.com/office/spreadsheetml/2009/9/main" objectType="CheckBox" fmlaLink="$CM$89" lockText="1" noThreeD="1"/>
</file>

<file path=xl/ctrlProps/ctrlProp107.xml><?xml version="1.0" encoding="utf-8"?>
<formControlPr xmlns="http://schemas.microsoft.com/office/spreadsheetml/2009/9/main" objectType="Drop" dropLines="5" dropStyle="combo" dx="16" fmlaLink="$CM$69" fmlaRange="$CK$74:$CK$78" noThreeD="1" sel="4" val="0"/>
</file>

<file path=xl/ctrlProps/ctrlProp108.xml><?xml version="1.0" encoding="utf-8"?>
<formControlPr xmlns="http://schemas.microsoft.com/office/spreadsheetml/2009/9/main" objectType="CheckBox" fmlaLink="$CM$84" lockText="1" noThreeD="1"/>
</file>

<file path=xl/ctrlProps/ctrlProp109.xml><?xml version="1.0" encoding="utf-8"?>
<formControlPr xmlns="http://schemas.microsoft.com/office/spreadsheetml/2009/9/main" objectType="CheckBox" fmlaLink="$CM$85" lockText="1" noThreeD="1"/>
</file>

<file path=xl/ctrlProps/ctrlProp110.xml><?xml version="1.0" encoding="utf-8"?>
<formControlPr xmlns="http://schemas.microsoft.com/office/spreadsheetml/2009/9/main" objectType="CheckBox" fmlaLink="$CM$86" lockText="1" noThreeD="1"/>
</file>

<file path=xl/ctrlProps/ctrlProp111.xml><?xml version="1.0" encoding="utf-8"?>
<formControlPr xmlns="http://schemas.microsoft.com/office/spreadsheetml/2009/9/main" objectType="CheckBox" fmlaLink="$CM$87" lockText="1" noThreeD="1"/>
</file>

<file path=xl/ctrlProps/ctrlProp112.xml><?xml version="1.0" encoding="utf-8"?>
<formControlPr xmlns="http://schemas.microsoft.com/office/spreadsheetml/2009/9/main" objectType="CheckBox" fmlaLink="$CN$84" lockText="1" noThreeD="1"/>
</file>

<file path=xl/ctrlProps/ctrlProp113.xml><?xml version="1.0" encoding="utf-8"?>
<formControlPr xmlns="http://schemas.microsoft.com/office/spreadsheetml/2009/9/main" objectType="CheckBox" fmlaLink="$CN$85" lockText="1" noThreeD="1"/>
</file>

<file path=xl/ctrlProps/ctrlProp114.xml><?xml version="1.0" encoding="utf-8"?>
<formControlPr xmlns="http://schemas.microsoft.com/office/spreadsheetml/2009/9/main" objectType="CheckBox" fmlaLink="$CN$86" lockText="1" noThreeD="1"/>
</file>

<file path=xl/ctrlProps/ctrlProp115.xml><?xml version="1.0" encoding="utf-8"?>
<formControlPr xmlns="http://schemas.microsoft.com/office/spreadsheetml/2009/9/main" objectType="CheckBox" fmlaLink="$CN$87" lockText="1" noThreeD="1"/>
</file>

<file path=xl/ctrlProps/ctrlProp116.xml><?xml version="1.0" encoding="utf-8"?>
<formControlPr xmlns="http://schemas.microsoft.com/office/spreadsheetml/2009/9/main" objectType="CheckBox" fmlaLink="$CO$84" lockText="1" noThreeD="1"/>
</file>

<file path=xl/ctrlProps/ctrlProp117.xml><?xml version="1.0" encoding="utf-8"?>
<formControlPr xmlns="http://schemas.microsoft.com/office/spreadsheetml/2009/9/main" objectType="CheckBox" fmlaLink="$CO$85" lockText="1" noThreeD="1"/>
</file>

<file path=xl/ctrlProps/ctrlProp118.xml><?xml version="1.0" encoding="utf-8"?>
<formControlPr xmlns="http://schemas.microsoft.com/office/spreadsheetml/2009/9/main" objectType="CheckBox" fmlaLink="$CO$86" lockText="1" noThreeD="1"/>
</file>

<file path=xl/ctrlProps/ctrlProp119.xml><?xml version="1.0" encoding="utf-8"?>
<formControlPr xmlns="http://schemas.microsoft.com/office/spreadsheetml/2009/9/main" objectType="CheckBox" fmlaLink="$CO$87" lockText="1" noThreeD="1"/>
</file>

<file path=xl/ctrlProps/ctrlProp120.xml><?xml version="1.0" encoding="utf-8"?>
<formControlPr xmlns="http://schemas.microsoft.com/office/spreadsheetml/2009/9/main" objectType="CheckBox" fmlaLink="$CO$69" lockText="1" noThreeD="1"/>
</file>

<file path=xl/ctrlProps/ctrlProp121.xml><?xml version="1.0" encoding="utf-8"?>
<formControlPr xmlns="http://schemas.microsoft.com/office/spreadsheetml/2009/9/main" objectType="Drop" dropLines="5" dropStyle="combo" dx="16" fmlaLink="$CM$74" fmlaRange="$CK$74:$CK$78" noThreeD="1" sel="5" val="0"/>
</file>

<file path=xl/ctrlProps/ctrlProp122.xml><?xml version="1.0" encoding="utf-8"?>
<formControlPr xmlns="http://schemas.microsoft.com/office/spreadsheetml/2009/9/main" objectType="Drop" dropLines="5" dropStyle="combo" dx="16" fmlaLink="$CM$75" fmlaRange="$CK$74:$CK$78" noThreeD="1" sel="5" val="0"/>
</file>

<file path=xl/ctrlProps/ctrlProp123.xml><?xml version="1.0" encoding="utf-8"?>
<formControlPr xmlns="http://schemas.microsoft.com/office/spreadsheetml/2009/9/main" objectType="Drop" dropLines="5" dropStyle="combo" dx="16" fmlaLink="$CM$77" fmlaRange="$CK$74:$CK$78" noThreeD="1" sel="5" val="0"/>
</file>

<file path=xl/ctrlProps/ctrlProp124.xml><?xml version="1.0" encoding="utf-8"?>
<formControlPr xmlns="http://schemas.microsoft.com/office/spreadsheetml/2009/9/main" objectType="Drop" dropLines="5" dropStyle="combo" dx="16" fmlaLink="$CM$78" fmlaRange="$CK$74:$CK$78" noThreeD="1" sel="5" val="0"/>
</file>

<file path=xl/ctrlProps/ctrlProp125.xml><?xml version="1.0" encoding="utf-8"?>
<formControlPr xmlns="http://schemas.microsoft.com/office/spreadsheetml/2009/9/main" objectType="CheckBox" fmlaLink="$CM$90" lockText="1" noThreeD="1"/>
</file>

<file path=xl/ctrlProps/ctrlProp126.xml><?xml version="1.0" encoding="utf-8"?>
<formControlPr xmlns="http://schemas.microsoft.com/office/spreadsheetml/2009/9/main" objectType="CheckBox" fmlaLink="$CM$91" lockText="1" noThreeD="1"/>
</file>

<file path=xl/ctrlProps/ctrlProp127.xml><?xml version="1.0" encoding="utf-8"?>
<formControlPr xmlns="http://schemas.microsoft.com/office/spreadsheetml/2009/9/main" objectType="CheckBox" fmlaLink="$CM$92" lockText="1" noThreeD="1"/>
</file>

<file path=xl/ctrlProps/ctrlProp128.xml><?xml version="1.0" encoding="utf-8"?>
<formControlPr xmlns="http://schemas.microsoft.com/office/spreadsheetml/2009/9/main" objectType="Drop" dropLines="5" dropStyle="combo" dx="16" fmlaLink="$CM$76" fmlaRange="$CK$74:$CK$78" noThreeD="1" sel="5" val="0"/>
</file>

<file path=xl/ctrlProps/ctrlProp129.xml><?xml version="1.0" encoding="utf-8"?>
<formControlPr xmlns="http://schemas.microsoft.com/office/spreadsheetml/2009/9/main" objectType="List" dx="16" fmlaLink="$CM$71" fmlaRange="$CK$71:$CK$72" noThreeD="1" sel="2" val="0"/>
</file>

<file path=xl/ctrlProps/ctrlProp130.xml><?xml version="1.0" encoding="utf-8"?>
<formControlPr xmlns="http://schemas.microsoft.com/office/spreadsheetml/2009/9/main" objectType="CheckBox" fmlaLink="$CM$89" lockText="1" noThreeD="1"/>
</file>

<file path=xl/ctrlProps/ctrlProp131.xml><?xml version="1.0" encoding="utf-8"?>
<formControlPr xmlns="http://schemas.microsoft.com/office/spreadsheetml/2009/9/main" objectType="Drop" dropLines="5" dropStyle="combo" dx="16" fmlaLink="$CM$69" fmlaRange="$CK$74:$CK$78" noThreeD="1" sel="4" val="0"/>
</file>

<file path=xl/ctrlProps/ctrlProp132.xml><?xml version="1.0" encoding="utf-8"?>
<formControlPr xmlns="http://schemas.microsoft.com/office/spreadsheetml/2009/9/main" objectType="CheckBox" fmlaLink="$CM$84" lockText="1" noThreeD="1"/>
</file>

<file path=xl/ctrlProps/ctrlProp133.xml><?xml version="1.0" encoding="utf-8"?>
<formControlPr xmlns="http://schemas.microsoft.com/office/spreadsheetml/2009/9/main" objectType="CheckBox" fmlaLink="$CM$85" lockText="1" noThreeD="1"/>
</file>

<file path=xl/ctrlProps/ctrlProp134.xml><?xml version="1.0" encoding="utf-8"?>
<formControlPr xmlns="http://schemas.microsoft.com/office/spreadsheetml/2009/9/main" objectType="CheckBox" fmlaLink="$CM$86" lockText="1" noThreeD="1"/>
</file>

<file path=xl/ctrlProps/ctrlProp135.xml><?xml version="1.0" encoding="utf-8"?>
<formControlPr xmlns="http://schemas.microsoft.com/office/spreadsheetml/2009/9/main" objectType="CheckBox" fmlaLink="$CM$87" lockText="1" noThreeD="1"/>
</file>

<file path=xl/ctrlProps/ctrlProp136.xml><?xml version="1.0" encoding="utf-8"?>
<formControlPr xmlns="http://schemas.microsoft.com/office/spreadsheetml/2009/9/main" objectType="CheckBox" fmlaLink="$CN$84" lockText="1" noThreeD="1"/>
</file>

<file path=xl/ctrlProps/ctrlProp137.xml><?xml version="1.0" encoding="utf-8"?>
<formControlPr xmlns="http://schemas.microsoft.com/office/spreadsheetml/2009/9/main" objectType="CheckBox" fmlaLink="$CN$85" lockText="1" noThreeD="1"/>
</file>

<file path=xl/ctrlProps/ctrlProp138.xml><?xml version="1.0" encoding="utf-8"?>
<formControlPr xmlns="http://schemas.microsoft.com/office/spreadsheetml/2009/9/main" objectType="CheckBox" fmlaLink="$CN$86" lockText="1" noThreeD="1"/>
</file>

<file path=xl/ctrlProps/ctrlProp139.xml><?xml version="1.0" encoding="utf-8"?>
<formControlPr xmlns="http://schemas.microsoft.com/office/spreadsheetml/2009/9/main" objectType="CheckBox" fmlaLink="$CN$87" lockText="1" noThreeD="1"/>
</file>

<file path=xl/ctrlProps/ctrlProp140.xml><?xml version="1.0" encoding="utf-8"?>
<formControlPr xmlns="http://schemas.microsoft.com/office/spreadsheetml/2009/9/main" objectType="CheckBox" fmlaLink="$CO$84" lockText="1" noThreeD="1"/>
</file>

<file path=xl/ctrlProps/ctrlProp141.xml><?xml version="1.0" encoding="utf-8"?>
<formControlPr xmlns="http://schemas.microsoft.com/office/spreadsheetml/2009/9/main" objectType="CheckBox" fmlaLink="$CO$85" lockText="1" noThreeD="1"/>
</file>

<file path=xl/ctrlProps/ctrlProp142.xml><?xml version="1.0" encoding="utf-8"?>
<formControlPr xmlns="http://schemas.microsoft.com/office/spreadsheetml/2009/9/main" objectType="CheckBox" fmlaLink="$CO$86" lockText="1" noThreeD="1"/>
</file>

<file path=xl/ctrlProps/ctrlProp143.xml><?xml version="1.0" encoding="utf-8"?>
<formControlPr xmlns="http://schemas.microsoft.com/office/spreadsheetml/2009/9/main" objectType="CheckBox" fmlaLink="$CO$87" lockText="1" noThreeD="1"/>
</file>

<file path=xl/ctrlProps/ctrlProp144.xml><?xml version="1.0" encoding="utf-8"?>
<formControlPr xmlns="http://schemas.microsoft.com/office/spreadsheetml/2009/9/main" objectType="CheckBox" fmlaLink="$CO$69" lockText="1" noThreeD="1"/>
</file>

<file path=xl/ctrlProps/ctrlProp145.xml><?xml version="1.0" encoding="utf-8"?>
<formControlPr xmlns="http://schemas.microsoft.com/office/spreadsheetml/2009/9/main" objectType="Drop" dropLines="5" dropStyle="combo" dx="16" fmlaLink="$CM$74" fmlaRange="$CK$74:$CK$78" noThreeD="1" sel="5" val="0"/>
</file>

<file path=xl/ctrlProps/ctrlProp146.xml><?xml version="1.0" encoding="utf-8"?>
<formControlPr xmlns="http://schemas.microsoft.com/office/spreadsheetml/2009/9/main" objectType="Drop" dropLines="5" dropStyle="combo" dx="16" fmlaLink="$CM$75" fmlaRange="$CK$74:$CK$78" noThreeD="1" sel="5" val="0"/>
</file>

<file path=xl/ctrlProps/ctrlProp147.xml><?xml version="1.0" encoding="utf-8"?>
<formControlPr xmlns="http://schemas.microsoft.com/office/spreadsheetml/2009/9/main" objectType="Drop" dropLines="5" dropStyle="combo" dx="16" fmlaLink="$CM$77" fmlaRange="$CK$74:$CK$78" noThreeD="1" sel="5" val="0"/>
</file>

<file path=xl/ctrlProps/ctrlProp148.xml><?xml version="1.0" encoding="utf-8"?>
<formControlPr xmlns="http://schemas.microsoft.com/office/spreadsheetml/2009/9/main" objectType="Drop" dropLines="5" dropStyle="combo" dx="16" fmlaLink="$CM$78" fmlaRange="$CK$74:$CK$78" noThreeD="1" sel="5" val="0"/>
</file>

<file path=xl/ctrlProps/ctrlProp149.xml><?xml version="1.0" encoding="utf-8"?>
<formControlPr xmlns="http://schemas.microsoft.com/office/spreadsheetml/2009/9/main" objectType="CheckBox" fmlaLink="$CM$90" lockText="1" noThreeD="1"/>
</file>

<file path=xl/ctrlProps/ctrlProp150.xml><?xml version="1.0" encoding="utf-8"?>
<formControlPr xmlns="http://schemas.microsoft.com/office/spreadsheetml/2009/9/main" objectType="CheckBox" fmlaLink="$CM$91" lockText="1" noThreeD="1"/>
</file>

<file path=xl/ctrlProps/ctrlProp151.xml><?xml version="1.0" encoding="utf-8"?>
<formControlPr xmlns="http://schemas.microsoft.com/office/spreadsheetml/2009/9/main" objectType="CheckBox" fmlaLink="$CM$92" lockText="1" noThreeD="1"/>
</file>

<file path=xl/ctrlProps/ctrlProp152.xml><?xml version="1.0" encoding="utf-8"?>
<formControlPr xmlns="http://schemas.microsoft.com/office/spreadsheetml/2009/9/main" objectType="Drop" dropLines="5" dropStyle="combo" dx="16" fmlaLink="$CM$76" fmlaRange="$CK$74:$CK$78" noThreeD="1" sel="5" val="0"/>
</file>

<file path=xl/ctrlProps/ctrlProp153.xml><?xml version="1.0" encoding="utf-8"?>
<formControlPr xmlns="http://schemas.microsoft.com/office/spreadsheetml/2009/9/main" objectType="List" dx="16" fmlaLink="$CM$71" fmlaRange="$CK$71:$CK$72" noThreeD="1" sel="2" val="0"/>
</file>

<file path=xl/ctrlProps/ctrlProp154.xml><?xml version="1.0" encoding="utf-8"?>
<formControlPr xmlns="http://schemas.microsoft.com/office/spreadsheetml/2009/9/main" objectType="CheckBox" fmlaLink="$CM$89" lockText="1" noThreeD="1"/>
</file>

<file path=xl/ctrlProps/ctrlProp155.xml><?xml version="1.0" encoding="utf-8"?>
<formControlPr xmlns="http://schemas.microsoft.com/office/spreadsheetml/2009/9/main" objectType="Drop" dropLines="5" dropStyle="combo" dx="16" fmlaLink="$CM$69" fmlaRange="$CK$74:$CK$78" noThreeD="1" sel="4" val="0"/>
</file>

<file path=xl/ctrlProps/ctrlProp156.xml><?xml version="1.0" encoding="utf-8"?>
<formControlPr xmlns="http://schemas.microsoft.com/office/spreadsheetml/2009/9/main" objectType="CheckBox" fmlaLink="$CM$84" lockText="1" noThreeD="1"/>
</file>

<file path=xl/ctrlProps/ctrlProp157.xml><?xml version="1.0" encoding="utf-8"?>
<formControlPr xmlns="http://schemas.microsoft.com/office/spreadsheetml/2009/9/main" objectType="CheckBox" fmlaLink="$CM$85" lockText="1" noThreeD="1"/>
</file>

<file path=xl/ctrlProps/ctrlProp158.xml><?xml version="1.0" encoding="utf-8"?>
<formControlPr xmlns="http://schemas.microsoft.com/office/spreadsheetml/2009/9/main" objectType="CheckBox" fmlaLink="$CM$86" lockText="1" noThreeD="1"/>
</file>

<file path=xl/ctrlProps/ctrlProp159.xml><?xml version="1.0" encoding="utf-8"?>
<formControlPr xmlns="http://schemas.microsoft.com/office/spreadsheetml/2009/9/main" objectType="CheckBox" fmlaLink="$CM$87" lockText="1" noThreeD="1"/>
</file>

<file path=xl/ctrlProps/ctrlProp160.xml><?xml version="1.0" encoding="utf-8"?>
<formControlPr xmlns="http://schemas.microsoft.com/office/spreadsheetml/2009/9/main" objectType="CheckBox" fmlaLink="$CN$84" lockText="1" noThreeD="1"/>
</file>

<file path=xl/ctrlProps/ctrlProp161.xml><?xml version="1.0" encoding="utf-8"?>
<formControlPr xmlns="http://schemas.microsoft.com/office/spreadsheetml/2009/9/main" objectType="CheckBox" fmlaLink="$CN$85" lockText="1" noThreeD="1"/>
</file>

<file path=xl/ctrlProps/ctrlProp162.xml><?xml version="1.0" encoding="utf-8"?>
<formControlPr xmlns="http://schemas.microsoft.com/office/spreadsheetml/2009/9/main" objectType="CheckBox" fmlaLink="$CN$86" lockText="1" noThreeD="1"/>
</file>

<file path=xl/ctrlProps/ctrlProp163.xml><?xml version="1.0" encoding="utf-8"?>
<formControlPr xmlns="http://schemas.microsoft.com/office/spreadsheetml/2009/9/main" objectType="CheckBox" fmlaLink="$CN$87" lockText="1" noThreeD="1"/>
</file>

<file path=xl/ctrlProps/ctrlProp164.xml><?xml version="1.0" encoding="utf-8"?>
<formControlPr xmlns="http://schemas.microsoft.com/office/spreadsheetml/2009/9/main" objectType="CheckBox" fmlaLink="$CO$84" lockText="1" noThreeD="1"/>
</file>

<file path=xl/ctrlProps/ctrlProp165.xml><?xml version="1.0" encoding="utf-8"?>
<formControlPr xmlns="http://schemas.microsoft.com/office/spreadsheetml/2009/9/main" objectType="CheckBox" fmlaLink="$CO$85" lockText="1" noThreeD="1"/>
</file>

<file path=xl/ctrlProps/ctrlProp166.xml><?xml version="1.0" encoding="utf-8"?>
<formControlPr xmlns="http://schemas.microsoft.com/office/spreadsheetml/2009/9/main" objectType="CheckBox" fmlaLink="$CO$86" lockText="1" noThreeD="1"/>
</file>

<file path=xl/ctrlProps/ctrlProp167.xml><?xml version="1.0" encoding="utf-8"?>
<formControlPr xmlns="http://schemas.microsoft.com/office/spreadsheetml/2009/9/main" objectType="CheckBox" fmlaLink="$CO$87" lockText="1" noThreeD="1"/>
</file>

<file path=xl/ctrlProps/ctrlProp168.xml><?xml version="1.0" encoding="utf-8"?>
<formControlPr xmlns="http://schemas.microsoft.com/office/spreadsheetml/2009/9/main" objectType="CheckBox" fmlaLink="$CO$69"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M$84" lockText="1" noThreeD="1"/>
</file>

<file path=xl/ctrlProps/ctrlProp181.xml><?xml version="1.0" encoding="utf-8"?>
<formControlPr xmlns="http://schemas.microsoft.com/office/spreadsheetml/2009/9/main" objectType="CheckBox" fmlaLink="$CM$85" lockText="1" noThreeD="1"/>
</file>

<file path=xl/ctrlProps/ctrlProp182.xml><?xml version="1.0" encoding="utf-8"?>
<formControlPr xmlns="http://schemas.microsoft.com/office/spreadsheetml/2009/9/main" objectType="CheckBox" fmlaLink="$CM$86" lockText="1" noThreeD="1"/>
</file>

<file path=xl/ctrlProps/ctrlProp183.xml><?xml version="1.0" encoding="utf-8"?>
<formControlPr xmlns="http://schemas.microsoft.com/office/spreadsheetml/2009/9/main" objectType="CheckBox" fmlaLink="$CM$87" lockText="1" noThreeD="1"/>
</file>

<file path=xl/ctrlProps/ctrlProp184.xml><?xml version="1.0" encoding="utf-8"?>
<formControlPr xmlns="http://schemas.microsoft.com/office/spreadsheetml/2009/9/main" objectType="CheckBox" fmlaLink="$CN$84" lockText="1" noThreeD="1"/>
</file>

<file path=xl/ctrlProps/ctrlProp185.xml><?xml version="1.0" encoding="utf-8"?>
<formControlPr xmlns="http://schemas.microsoft.com/office/spreadsheetml/2009/9/main" objectType="CheckBox" fmlaLink="$CN$85" lockText="1" noThreeD="1"/>
</file>

<file path=xl/ctrlProps/ctrlProp186.xml><?xml version="1.0" encoding="utf-8"?>
<formControlPr xmlns="http://schemas.microsoft.com/office/spreadsheetml/2009/9/main" objectType="CheckBox" fmlaLink="$CN$86" lockText="1" noThreeD="1"/>
</file>

<file path=xl/ctrlProps/ctrlProp187.xml><?xml version="1.0" encoding="utf-8"?>
<formControlPr xmlns="http://schemas.microsoft.com/office/spreadsheetml/2009/9/main" objectType="CheckBox" fmlaLink="$CN$87" lockText="1" noThreeD="1"/>
</file>

<file path=xl/ctrlProps/ctrlProp188.xml><?xml version="1.0" encoding="utf-8"?>
<formControlPr xmlns="http://schemas.microsoft.com/office/spreadsheetml/2009/9/main" objectType="CheckBox" fmlaLink="$CO$84" lockText="1" noThreeD="1"/>
</file>

<file path=xl/ctrlProps/ctrlProp189.xml><?xml version="1.0" encoding="utf-8"?>
<formControlPr xmlns="http://schemas.microsoft.com/office/spreadsheetml/2009/9/main" objectType="CheckBox" fmlaLink="$CO$85" lockText="1" noThreeD="1"/>
</file>

<file path=xl/ctrlProps/ctrlProp190.xml><?xml version="1.0" encoding="utf-8"?>
<formControlPr xmlns="http://schemas.microsoft.com/office/spreadsheetml/2009/9/main" objectType="CheckBox" fmlaLink="$CO$86" lockText="1" noThreeD="1"/>
</file>

<file path=xl/ctrlProps/ctrlProp191.xml><?xml version="1.0" encoding="utf-8"?>
<formControlPr xmlns="http://schemas.microsoft.com/office/spreadsheetml/2009/9/main" objectType="CheckBox" fmlaLink="$CO$87" lockText="1" noThreeD="1"/>
</file>

<file path=xl/ctrlProps/ctrlProp192.xml><?xml version="1.0" encoding="utf-8"?>
<formControlPr xmlns="http://schemas.microsoft.com/office/spreadsheetml/2009/9/main" objectType="CheckBox" fmlaLink="$CO$69" lockText="1" noThreeD="1"/>
</file>

<file path=xl/ctrlProps/ctrlProp193.xml><?xml version="1.0" encoding="utf-8"?>
<formControlPr xmlns="http://schemas.microsoft.com/office/spreadsheetml/2009/9/main" objectType="Drop" dropLines="5" dropStyle="combo" dx="16" fmlaLink="$CM$74" fmlaRange="$CK$74:$CK$78" noThreeD="1" sel="5" val="0"/>
</file>

<file path=xl/ctrlProps/ctrlProp194.xml><?xml version="1.0" encoding="utf-8"?>
<formControlPr xmlns="http://schemas.microsoft.com/office/spreadsheetml/2009/9/main" objectType="Drop" dropLines="5" dropStyle="combo" dx="16" fmlaLink="$CM$75" fmlaRange="$CK$74:$CK$78" noThreeD="1" sel="5" val="0"/>
</file>

<file path=xl/ctrlProps/ctrlProp195.xml><?xml version="1.0" encoding="utf-8"?>
<formControlPr xmlns="http://schemas.microsoft.com/office/spreadsheetml/2009/9/main" objectType="Drop" dropLines="5" dropStyle="combo" dx="16" fmlaLink="$CM$77" fmlaRange="$CK$74:$CK$78" noThreeD="1" sel="5" val="0"/>
</file>

<file path=xl/ctrlProps/ctrlProp196.xml><?xml version="1.0" encoding="utf-8"?>
<formControlPr xmlns="http://schemas.microsoft.com/office/spreadsheetml/2009/9/main" objectType="Drop" dropLines="5" dropStyle="combo" dx="16" fmlaLink="$CM$78" fmlaRange="$CK$74:$CK$78" noThreeD="1" sel="5" val="0"/>
</file>

<file path=xl/ctrlProps/ctrlProp197.xml><?xml version="1.0" encoding="utf-8"?>
<formControlPr xmlns="http://schemas.microsoft.com/office/spreadsheetml/2009/9/main" objectType="CheckBox" fmlaLink="$CM$90" lockText="1" noThreeD="1"/>
</file>

<file path=xl/ctrlProps/ctrlProp198.xml><?xml version="1.0" encoding="utf-8"?>
<formControlPr xmlns="http://schemas.microsoft.com/office/spreadsheetml/2009/9/main" objectType="CheckBox" fmlaLink="$CM$91" lockText="1" noThreeD="1"/>
</file>

<file path=xl/ctrlProps/ctrlProp199.xml><?xml version="1.0" encoding="utf-8"?>
<formControlPr xmlns="http://schemas.microsoft.com/office/spreadsheetml/2009/9/main" objectType="CheckBox" fmlaLink="$CM$92" lockText="1" noThreeD="1"/>
</file>

<file path=xl/ctrlProps/ctrlProp200.xml><?xml version="1.0" encoding="utf-8"?>
<formControlPr xmlns="http://schemas.microsoft.com/office/spreadsheetml/2009/9/main" objectType="Drop" dropLines="5" dropStyle="combo" dx="16" fmlaLink="$CM$76" fmlaRange="$CK$74:$CK$78" noThreeD="1" sel="5" val="0"/>
</file>

<file path=xl/ctrlProps/ctrlProp201.xml><?xml version="1.0" encoding="utf-8"?>
<formControlPr xmlns="http://schemas.microsoft.com/office/spreadsheetml/2009/9/main" objectType="List" dx="16" fmlaLink="$CM$71" fmlaRange="$CK$71:$CK$72" noThreeD="1" sel="2" val="0"/>
</file>

<file path=xl/ctrlProps/ctrlProp202.xml><?xml version="1.0" encoding="utf-8"?>
<formControlPr xmlns="http://schemas.microsoft.com/office/spreadsheetml/2009/9/main" objectType="CheckBox" fmlaLink="$CM$89" lockText="1" noThreeD="1"/>
</file>

<file path=xl/ctrlProps/ctrlProp203.xml><?xml version="1.0" encoding="utf-8"?>
<formControlPr xmlns="http://schemas.microsoft.com/office/spreadsheetml/2009/9/main" objectType="Drop" dropLines="5" dropStyle="combo" dx="16" fmlaLink="$CM$69" fmlaRange="$CK$74:$CK$78" noThreeD="1" sel="4" val="0"/>
</file>

<file path=xl/ctrlProps/ctrlProp204.xml><?xml version="1.0" encoding="utf-8"?>
<formControlPr xmlns="http://schemas.microsoft.com/office/spreadsheetml/2009/9/main" objectType="CheckBox" fmlaLink="$CM$84" lockText="1" noThreeD="1"/>
</file>

<file path=xl/ctrlProps/ctrlProp205.xml><?xml version="1.0" encoding="utf-8"?>
<formControlPr xmlns="http://schemas.microsoft.com/office/spreadsheetml/2009/9/main" objectType="CheckBox" fmlaLink="$CM$85" lockText="1" noThreeD="1"/>
</file>

<file path=xl/ctrlProps/ctrlProp206.xml><?xml version="1.0" encoding="utf-8"?>
<formControlPr xmlns="http://schemas.microsoft.com/office/spreadsheetml/2009/9/main" objectType="CheckBox" fmlaLink="$CM$86" lockText="1" noThreeD="1"/>
</file>

<file path=xl/ctrlProps/ctrlProp207.xml><?xml version="1.0" encoding="utf-8"?>
<formControlPr xmlns="http://schemas.microsoft.com/office/spreadsheetml/2009/9/main" objectType="CheckBox" fmlaLink="$CM$87" lockText="1" noThreeD="1"/>
</file>

<file path=xl/ctrlProps/ctrlProp208.xml><?xml version="1.0" encoding="utf-8"?>
<formControlPr xmlns="http://schemas.microsoft.com/office/spreadsheetml/2009/9/main" objectType="CheckBox" fmlaLink="$CN$84" lockText="1" noThreeD="1"/>
</file>

<file path=xl/ctrlProps/ctrlProp209.xml><?xml version="1.0" encoding="utf-8"?>
<formControlPr xmlns="http://schemas.microsoft.com/office/spreadsheetml/2009/9/main" objectType="CheckBox" fmlaLink="$CN$85" lockText="1" noThreeD="1"/>
</file>

<file path=xl/ctrlProps/ctrlProp210.xml><?xml version="1.0" encoding="utf-8"?>
<formControlPr xmlns="http://schemas.microsoft.com/office/spreadsheetml/2009/9/main" objectType="CheckBox" fmlaLink="$CN$86" lockText="1" noThreeD="1"/>
</file>

<file path=xl/ctrlProps/ctrlProp211.xml><?xml version="1.0" encoding="utf-8"?>
<formControlPr xmlns="http://schemas.microsoft.com/office/spreadsheetml/2009/9/main" objectType="CheckBox" fmlaLink="$CN$87" lockText="1" noThreeD="1"/>
</file>

<file path=xl/ctrlProps/ctrlProp212.xml><?xml version="1.0" encoding="utf-8"?>
<formControlPr xmlns="http://schemas.microsoft.com/office/spreadsheetml/2009/9/main" objectType="CheckBox" fmlaLink="$CO$84" lockText="1" noThreeD="1"/>
</file>

<file path=xl/ctrlProps/ctrlProp213.xml><?xml version="1.0" encoding="utf-8"?>
<formControlPr xmlns="http://schemas.microsoft.com/office/spreadsheetml/2009/9/main" objectType="CheckBox" fmlaLink="$CO$85" lockText="1" noThreeD="1"/>
</file>

<file path=xl/ctrlProps/ctrlProp214.xml><?xml version="1.0" encoding="utf-8"?>
<formControlPr xmlns="http://schemas.microsoft.com/office/spreadsheetml/2009/9/main" objectType="CheckBox" fmlaLink="$CO$86" lockText="1" noThreeD="1"/>
</file>

<file path=xl/ctrlProps/ctrlProp215.xml><?xml version="1.0" encoding="utf-8"?>
<formControlPr xmlns="http://schemas.microsoft.com/office/spreadsheetml/2009/9/main" objectType="CheckBox" fmlaLink="$CO$87" lockText="1" noThreeD="1"/>
</file>

<file path=xl/ctrlProps/ctrlProp216.xml><?xml version="1.0" encoding="utf-8"?>
<formControlPr xmlns="http://schemas.microsoft.com/office/spreadsheetml/2009/9/main" objectType="CheckBox" fmlaLink="$CO$69" lockText="1" noThreeD="1"/>
</file>

<file path=xl/ctrlProps/ctrlProp217.xml><?xml version="1.0" encoding="utf-8"?>
<formControlPr xmlns="http://schemas.microsoft.com/office/spreadsheetml/2009/9/main" objectType="Drop" dropLines="5" dropStyle="combo" dx="16" fmlaLink="$CM$74" fmlaRange="$CK$74:$CK$78" noThreeD="1" sel="5" val="0"/>
</file>

<file path=xl/ctrlProps/ctrlProp218.xml><?xml version="1.0" encoding="utf-8"?>
<formControlPr xmlns="http://schemas.microsoft.com/office/spreadsheetml/2009/9/main" objectType="Drop" dropLines="5" dropStyle="combo" dx="16" fmlaLink="$CM$75" fmlaRange="$CK$74:$CK$78" noThreeD="1" sel="5" val="0"/>
</file>

<file path=xl/ctrlProps/ctrlProp219.xml><?xml version="1.0" encoding="utf-8"?>
<formControlPr xmlns="http://schemas.microsoft.com/office/spreadsheetml/2009/9/main" objectType="Drop" dropLines="5" dropStyle="combo" dx="16" fmlaLink="$CM$77" fmlaRange="$CK$74:$CK$78" noThreeD="1" sel="5" val="0"/>
</file>

<file path=xl/ctrlProps/ctrlProp220.xml><?xml version="1.0" encoding="utf-8"?>
<formControlPr xmlns="http://schemas.microsoft.com/office/spreadsheetml/2009/9/main" objectType="Drop" dropLines="5" dropStyle="combo" dx="16" fmlaLink="$CM$78" fmlaRange="$CK$74:$CK$78" noThreeD="1" sel="5" val="0"/>
</file>

<file path=xl/ctrlProps/ctrlProp221.xml><?xml version="1.0" encoding="utf-8"?>
<formControlPr xmlns="http://schemas.microsoft.com/office/spreadsheetml/2009/9/main" objectType="CheckBox" fmlaLink="$CM$90" lockText="1" noThreeD="1"/>
</file>

<file path=xl/ctrlProps/ctrlProp222.xml><?xml version="1.0" encoding="utf-8"?>
<formControlPr xmlns="http://schemas.microsoft.com/office/spreadsheetml/2009/9/main" objectType="CheckBox" fmlaLink="$CM$91" lockText="1" noThreeD="1"/>
</file>

<file path=xl/ctrlProps/ctrlProp223.xml><?xml version="1.0" encoding="utf-8"?>
<formControlPr xmlns="http://schemas.microsoft.com/office/spreadsheetml/2009/9/main" objectType="CheckBox" fmlaLink="$CM$92" lockText="1" noThreeD="1"/>
</file>

<file path=xl/ctrlProps/ctrlProp224.xml><?xml version="1.0" encoding="utf-8"?>
<formControlPr xmlns="http://schemas.microsoft.com/office/spreadsheetml/2009/9/main" objectType="Drop" dropLines="5" dropStyle="combo" dx="16" fmlaLink="$CM$76" fmlaRange="$CK$74:$CK$78" noThreeD="1" sel="5" val="0"/>
</file>

<file path=xl/ctrlProps/ctrlProp225.xml><?xml version="1.0" encoding="utf-8"?>
<formControlPr xmlns="http://schemas.microsoft.com/office/spreadsheetml/2009/9/main" objectType="List" dx="16" fmlaLink="$CM$71" fmlaRange="$CK$71:$CK$72" noThreeD="1" sel="2" val="0"/>
</file>

<file path=xl/ctrlProps/ctrlProp226.xml><?xml version="1.0" encoding="utf-8"?>
<formControlPr xmlns="http://schemas.microsoft.com/office/spreadsheetml/2009/9/main" objectType="CheckBox" fmlaLink="$CM$89" lockText="1" noThreeD="1"/>
</file>

<file path=xl/ctrlProps/ctrlProp227.xml><?xml version="1.0" encoding="utf-8"?>
<formControlPr xmlns="http://schemas.microsoft.com/office/spreadsheetml/2009/9/main" objectType="Drop" dropLines="5" dropStyle="combo" dx="16" fmlaLink="$CM$69" fmlaRange="$CK$74:$CK$78" noThreeD="1" sel="4" val="0"/>
</file>

<file path=xl/ctrlProps/ctrlProp228.xml><?xml version="1.0" encoding="utf-8"?>
<formControlPr xmlns="http://schemas.microsoft.com/office/spreadsheetml/2009/9/main" objectType="CheckBox" fmlaLink="$CM$84" lockText="1" noThreeD="1"/>
</file>

<file path=xl/ctrlProps/ctrlProp229.xml><?xml version="1.0" encoding="utf-8"?>
<formControlPr xmlns="http://schemas.microsoft.com/office/spreadsheetml/2009/9/main" objectType="CheckBox" fmlaLink="$CM$85" lockText="1" noThreeD="1"/>
</file>

<file path=xl/ctrlProps/ctrlProp230.xml><?xml version="1.0" encoding="utf-8"?>
<formControlPr xmlns="http://schemas.microsoft.com/office/spreadsheetml/2009/9/main" objectType="CheckBox" fmlaLink="$CM$86" lockText="1" noThreeD="1"/>
</file>

<file path=xl/ctrlProps/ctrlProp231.xml><?xml version="1.0" encoding="utf-8"?>
<formControlPr xmlns="http://schemas.microsoft.com/office/spreadsheetml/2009/9/main" objectType="CheckBox" fmlaLink="$CM$87" lockText="1" noThreeD="1"/>
</file>

<file path=xl/ctrlProps/ctrlProp232.xml><?xml version="1.0" encoding="utf-8"?>
<formControlPr xmlns="http://schemas.microsoft.com/office/spreadsheetml/2009/9/main" objectType="CheckBox" fmlaLink="$CN$84" lockText="1" noThreeD="1"/>
</file>

<file path=xl/ctrlProps/ctrlProp233.xml><?xml version="1.0" encoding="utf-8"?>
<formControlPr xmlns="http://schemas.microsoft.com/office/spreadsheetml/2009/9/main" objectType="CheckBox" fmlaLink="$CN$85" lockText="1" noThreeD="1"/>
</file>

<file path=xl/ctrlProps/ctrlProp234.xml><?xml version="1.0" encoding="utf-8"?>
<formControlPr xmlns="http://schemas.microsoft.com/office/spreadsheetml/2009/9/main" objectType="CheckBox" fmlaLink="$CN$86" lockText="1" noThreeD="1"/>
</file>

<file path=xl/ctrlProps/ctrlProp235.xml><?xml version="1.0" encoding="utf-8"?>
<formControlPr xmlns="http://schemas.microsoft.com/office/spreadsheetml/2009/9/main" objectType="CheckBox" fmlaLink="$CN$87" lockText="1" noThreeD="1"/>
</file>

<file path=xl/ctrlProps/ctrlProp236.xml><?xml version="1.0" encoding="utf-8"?>
<formControlPr xmlns="http://schemas.microsoft.com/office/spreadsheetml/2009/9/main" objectType="CheckBox" fmlaLink="$CO$84" lockText="1" noThreeD="1"/>
</file>

<file path=xl/ctrlProps/ctrlProp237.xml><?xml version="1.0" encoding="utf-8"?>
<formControlPr xmlns="http://schemas.microsoft.com/office/spreadsheetml/2009/9/main" objectType="CheckBox" fmlaLink="$CO$85" lockText="1" noThreeD="1"/>
</file>

<file path=xl/ctrlProps/ctrlProp238.xml><?xml version="1.0" encoding="utf-8"?>
<formControlPr xmlns="http://schemas.microsoft.com/office/spreadsheetml/2009/9/main" objectType="CheckBox" fmlaLink="$CO$86" lockText="1" noThreeD="1"/>
</file>

<file path=xl/ctrlProps/ctrlProp239.xml><?xml version="1.0" encoding="utf-8"?>
<formControlPr xmlns="http://schemas.microsoft.com/office/spreadsheetml/2009/9/main" objectType="CheckBox" fmlaLink="$CO$87" lockText="1" noThreeD="1"/>
</file>

<file path=xl/ctrlProps/ctrlProp240.xml><?xml version="1.0" encoding="utf-8"?>
<formControlPr xmlns="http://schemas.microsoft.com/office/spreadsheetml/2009/9/main" objectType="CheckBox" fmlaLink="$CO$69" lockText="1" noThreeD="1"/>
</file>

<file path=xl/ctrlProps/ctrlProp241.xml><?xml version="1.0" encoding="utf-8"?>
<formControlPr xmlns="http://schemas.microsoft.com/office/spreadsheetml/2009/9/main" objectType="Drop" dropLines="5" dropStyle="combo" dx="16" fmlaLink="$CM$74" fmlaRange="$CK$74:$CK$78" noThreeD="1" sel="5" val="0"/>
</file>

<file path=xl/ctrlProps/ctrlProp242.xml><?xml version="1.0" encoding="utf-8"?>
<formControlPr xmlns="http://schemas.microsoft.com/office/spreadsheetml/2009/9/main" objectType="Drop" dropLines="5" dropStyle="combo" dx="16" fmlaLink="$CM$75" fmlaRange="$CK$74:$CK$78" noThreeD="1" sel="5" val="0"/>
</file>

<file path=xl/ctrlProps/ctrlProp243.xml><?xml version="1.0" encoding="utf-8"?>
<formControlPr xmlns="http://schemas.microsoft.com/office/spreadsheetml/2009/9/main" objectType="Drop" dropLines="5" dropStyle="combo" dx="16" fmlaLink="$CM$77" fmlaRange="$CK$74:$CK$78" noThreeD="1" sel="5" val="0"/>
</file>

<file path=xl/ctrlProps/ctrlProp244.xml><?xml version="1.0" encoding="utf-8"?>
<formControlPr xmlns="http://schemas.microsoft.com/office/spreadsheetml/2009/9/main" objectType="Drop" dropLines="5" dropStyle="combo" dx="16" fmlaLink="$CM$78" fmlaRange="$CK$74:$CK$78" noThreeD="1" sel="5" val="0"/>
</file>

<file path=xl/ctrlProps/ctrlProp245.xml><?xml version="1.0" encoding="utf-8"?>
<formControlPr xmlns="http://schemas.microsoft.com/office/spreadsheetml/2009/9/main" objectType="CheckBox" fmlaLink="$CM$90" lockText="1" noThreeD="1"/>
</file>

<file path=xl/ctrlProps/ctrlProp246.xml><?xml version="1.0" encoding="utf-8"?>
<formControlPr xmlns="http://schemas.microsoft.com/office/spreadsheetml/2009/9/main" objectType="CheckBox" fmlaLink="$CM$91" lockText="1" noThreeD="1"/>
</file>

<file path=xl/ctrlProps/ctrlProp247.xml><?xml version="1.0" encoding="utf-8"?>
<formControlPr xmlns="http://schemas.microsoft.com/office/spreadsheetml/2009/9/main" objectType="CheckBox" fmlaLink="$CM$92" lockText="1" noThreeD="1"/>
</file>

<file path=xl/ctrlProps/ctrlProp248.xml><?xml version="1.0" encoding="utf-8"?>
<formControlPr xmlns="http://schemas.microsoft.com/office/spreadsheetml/2009/9/main" objectType="Drop" dropLines="5" dropStyle="combo" dx="16" fmlaLink="$CM$76" fmlaRange="$CK$74:$CK$78" noThreeD="1" sel="5" val="0"/>
</file>

<file path=xl/ctrlProps/ctrlProp249.xml><?xml version="1.0" encoding="utf-8"?>
<formControlPr xmlns="http://schemas.microsoft.com/office/spreadsheetml/2009/9/main" objectType="List" dx="16" fmlaLink="$CM$71" fmlaRange="$CK$71:$CK$72" noThreeD="1" sel="2" val="0"/>
</file>

<file path=xl/ctrlProps/ctrlProp250.xml><?xml version="1.0" encoding="utf-8"?>
<formControlPr xmlns="http://schemas.microsoft.com/office/spreadsheetml/2009/9/main" objectType="CheckBox" fmlaLink="$CM$89" lockText="1" noThreeD="1"/>
</file>

<file path=xl/ctrlProps/ctrlProp251.xml><?xml version="1.0" encoding="utf-8"?>
<formControlPr xmlns="http://schemas.microsoft.com/office/spreadsheetml/2009/9/main" objectType="Drop" dropLines="5" dropStyle="combo" dx="16" fmlaLink="$CM$69" fmlaRange="$CK$74:$CK$78" noThreeD="1" sel="4" val="0"/>
</file>

<file path=xl/ctrlProps/ctrlProp252.xml><?xml version="1.0" encoding="utf-8"?>
<formControlPr xmlns="http://schemas.microsoft.com/office/spreadsheetml/2009/9/main" objectType="CheckBox" fmlaLink="$CM$84" lockText="1" noThreeD="1"/>
</file>

<file path=xl/ctrlProps/ctrlProp253.xml><?xml version="1.0" encoding="utf-8"?>
<formControlPr xmlns="http://schemas.microsoft.com/office/spreadsheetml/2009/9/main" objectType="CheckBox" fmlaLink="$CM$85" lockText="1" noThreeD="1"/>
</file>

<file path=xl/ctrlProps/ctrlProp254.xml><?xml version="1.0" encoding="utf-8"?>
<formControlPr xmlns="http://schemas.microsoft.com/office/spreadsheetml/2009/9/main" objectType="CheckBox" fmlaLink="$CM$86" lockText="1" noThreeD="1"/>
</file>

<file path=xl/ctrlProps/ctrlProp255.xml><?xml version="1.0" encoding="utf-8"?>
<formControlPr xmlns="http://schemas.microsoft.com/office/spreadsheetml/2009/9/main" objectType="CheckBox" fmlaLink="$CM$87" lockText="1" noThreeD="1"/>
</file>

<file path=xl/ctrlProps/ctrlProp256.xml><?xml version="1.0" encoding="utf-8"?>
<formControlPr xmlns="http://schemas.microsoft.com/office/spreadsheetml/2009/9/main" objectType="CheckBox" fmlaLink="$CN$84" lockText="1" noThreeD="1"/>
</file>

<file path=xl/ctrlProps/ctrlProp257.xml><?xml version="1.0" encoding="utf-8"?>
<formControlPr xmlns="http://schemas.microsoft.com/office/spreadsheetml/2009/9/main" objectType="CheckBox" fmlaLink="$CN$85" lockText="1" noThreeD="1"/>
</file>

<file path=xl/ctrlProps/ctrlProp258.xml><?xml version="1.0" encoding="utf-8"?>
<formControlPr xmlns="http://schemas.microsoft.com/office/spreadsheetml/2009/9/main" objectType="CheckBox" fmlaLink="$CN$86" lockText="1" noThreeD="1"/>
</file>

<file path=xl/ctrlProps/ctrlProp259.xml><?xml version="1.0" encoding="utf-8"?>
<formControlPr xmlns="http://schemas.microsoft.com/office/spreadsheetml/2009/9/main" objectType="CheckBox" fmlaLink="$CN$87" lockText="1" noThreeD="1"/>
</file>

<file path=xl/ctrlProps/ctrlProp260.xml><?xml version="1.0" encoding="utf-8"?>
<formControlPr xmlns="http://schemas.microsoft.com/office/spreadsheetml/2009/9/main" objectType="CheckBox" fmlaLink="$CO$84" lockText="1" noThreeD="1"/>
</file>

<file path=xl/ctrlProps/ctrlProp261.xml><?xml version="1.0" encoding="utf-8"?>
<formControlPr xmlns="http://schemas.microsoft.com/office/spreadsheetml/2009/9/main" objectType="CheckBox" fmlaLink="$CO$85" lockText="1" noThreeD="1"/>
</file>

<file path=xl/ctrlProps/ctrlProp262.xml><?xml version="1.0" encoding="utf-8"?>
<formControlPr xmlns="http://schemas.microsoft.com/office/spreadsheetml/2009/9/main" objectType="CheckBox" fmlaLink="$CO$86" lockText="1" noThreeD="1"/>
</file>

<file path=xl/ctrlProps/ctrlProp263.xml><?xml version="1.0" encoding="utf-8"?>
<formControlPr xmlns="http://schemas.microsoft.com/office/spreadsheetml/2009/9/main" objectType="CheckBox" fmlaLink="$CO$87" lockText="1" noThreeD="1"/>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Drop" dropLines="5" dropStyle="combo" dx="16" fmlaLink="$CM$74" fmlaRange="$CK$74:$CK$78" noThreeD="1" sel="5" val="0"/>
</file>

<file path=xl/ctrlProps/ctrlProp266.xml><?xml version="1.0" encoding="utf-8"?>
<formControlPr xmlns="http://schemas.microsoft.com/office/spreadsheetml/2009/9/main" objectType="Drop" dropLines="5" dropStyle="combo" dx="16" fmlaLink="$CM$75" fmlaRange="$CK$74:$CK$78" noThreeD="1" sel="5" val="0"/>
</file>

<file path=xl/ctrlProps/ctrlProp267.xml><?xml version="1.0" encoding="utf-8"?>
<formControlPr xmlns="http://schemas.microsoft.com/office/spreadsheetml/2009/9/main" objectType="Drop" dropLines="5" dropStyle="combo" dx="16" fmlaLink="$CM$77" fmlaRange="$CK$74:$CK$78" noThreeD="1" sel="5" val="0"/>
</file>

<file path=xl/ctrlProps/ctrlProp268.xml><?xml version="1.0" encoding="utf-8"?>
<formControlPr xmlns="http://schemas.microsoft.com/office/spreadsheetml/2009/9/main" objectType="Drop" dropLines="5" dropStyle="combo" dx="16" fmlaLink="$CM$78" fmlaRange="$CK$74:$CK$78" noThreeD="1" sel="5" val="0"/>
</file>

<file path=xl/ctrlProps/ctrlProp269.xml><?xml version="1.0" encoding="utf-8"?>
<formControlPr xmlns="http://schemas.microsoft.com/office/spreadsheetml/2009/9/main" objectType="CheckBox" fmlaLink="$CM$90" lockText="1" noThreeD="1"/>
</file>

<file path=xl/ctrlProps/ctrlProp270.xml><?xml version="1.0" encoding="utf-8"?>
<formControlPr xmlns="http://schemas.microsoft.com/office/spreadsheetml/2009/9/main" objectType="CheckBox" fmlaLink="$CM$91" lockText="1" noThreeD="1"/>
</file>

<file path=xl/ctrlProps/ctrlProp271.xml><?xml version="1.0" encoding="utf-8"?>
<formControlPr xmlns="http://schemas.microsoft.com/office/spreadsheetml/2009/9/main" objectType="CheckBox" fmlaLink="$CM$92" lockText="1" noThreeD="1"/>
</file>

<file path=xl/ctrlProps/ctrlProp272.xml><?xml version="1.0" encoding="utf-8"?>
<formControlPr xmlns="http://schemas.microsoft.com/office/spreadsheetml/2009/9/main" objectType="Drop" dropLines="5" dropStyle="combo" dx="16" fmlaLink="$CM$76" fmlaRange="$CK$74:$CK$78" noThreeD="1" sel="5" val="0"/>
</file>

<file path=xl/ctrlProps/ctrlProp273.xml><?xml version="1.0" encoding="utf-8"?>
<formControlPr xmlns="http://schemas.microsoft.com/office/spreadsheetml/2009/9/main" objectType="List" dx="16" fmlaLink="$CM$71" fmlaRange="$CK$71:$CK$72" noThreeD="1" sel="2" val="0"/>
</file>

<file path=xl/ctrlProps/ctrlProp274.xml><?xml version="1.0" encoding="utf-8"?>
<formControlPr xmlns="http://schemas.microsoft.com/office/spreadsheetml/2009/9/main" objectType="CheckBox" fmlaLink="$CM$89" lockText="1" noThreeD="1"/>
</file>

<file path=xl/ctrlProps/ctrlProp275.xml><?xml version="1.0" encoding="utf-8"?>
<formControlPr xmlns="http://schemas.microsoft.com/office/spreadsheetml/2009/9/main" objectType="Drop" dropLines="5" dropStyle="combo" dx="16" fmlaLink="$CM$69" fmlaRange="$CK$74:$CK$78" noThreeD="1" sel="4" val="0"/>
</file>

<file path=xl/ctrlProps/ctrlProp276.xml><?xml version="1.0" encoding="utf-8"?>
<formControlPr xmlns="http://schemas.microsoft.com/office/spreadsheetml/2009/9/main" objectType="CheckBox" fmlaLink="$CM$84" lockText="1" noThreeD="1"/>
</file>

<file path=xl/ctrlProps/ctrlProp277.xml><?xml version="1.0" encoding="utf-8"?>
<formControlPr xmlns="http://schemas.microsoft.com/office/spreadsheetml/2009/9/main" objectType="CheckBox" fmlaLink="$CM$85" lockText="1" noThreeD="1"/>
</file>

<file path=xl/ctrlProps/ctrlProp278.xml><?xml version="1.0" encoding="utf-8"?>
<formControlPr xmlns="http://schemas.microsoft.com/office/spreadsheetml/2009/9/main" objectType="CheckBox" fmlaLink="$CM$86" lockText="1" noThreeD="1"/>
</file>

<file path=xl/ctrlProps/ctrlProp279.xml><?xml version="1.0" encoding="utf-8"?>
<formControlPr xmlns="http://schemas.microsoft.com/office/spreadsheetml/2009/9/main" objectType="CheckBox" fmlaLink="$CM$87" lockText="1" noThreeD="1"/>
</file>

<file path=xl/ctrlProps/ctrlProp280.xml><?xml version="1.0" encoding="utf-8"?>
<formControlPr xmlns="http://schemas.microsoft.com/office/spreadsheetml/2009/9/main" objectType="CheckBox" fmlaLink="$CN$84" lockText="1" noThreeD="1"/>
</file>

<file path=xl/ctrlProps/ctrlProp281.xml><?xml version="1.0" encoding="utf-8"?>
<formControlPr xmlns="http://schemas.microsoft.com/office/spreadsheetml/2009/9/main" objectType="CheckBox" fmlaLink="$CN$85" lockText="1" noThreeD="1"/>
</file>

<file path=xl/ctrlProps/ctrlProp282.xml><?xml version="1.0" encoding="utf-8"?>
<formControlPr xmlns="http://schemas.microsoft.com/office/spreadsheetml/2009/9/main" objectType="CheckBox" fmlaLink="$CN$86" lockText="1" noThreeD="1"/>
</file>

<file path=xl/ctrlProps/ctrlProp283.xml><?xml version="1.0" encoding="utf-8"?>
<formControlPr xmlns="http://schemas.microsoft.com/office/spreadsheetml/2009/9/main" objectType="CheckBox" fmlaLink="$CN$87" lockText="1" noThreeD="1"/>
</file>

<file path=xl/ctrlProps/ctrlProp284.xml><?xml version="1.0" encoding="utf-8"?>
<formControlPr xmlns="http://schemas.microsoft.com/office/spreadsheetml/2009/9/main" objectType="CheckBox" fmlaLink="$CO$84" lockText="1" noThreeD="1"/>
</file>

<file path=xl/ctrlProps/ctrlProp285.xml><?xml version="1.0" encoding="utf-8"?>
<formControlPr xmlns="http://schemas.microsoft.com/office/spreadsheetml/2009/9/main" objectType="CheckBox" fmlaLink="$CO$85" lockText="1" noThreeD="1"/>
</file>

<file path=xl/ctrlProps/ctrlProp286.xml><?xml version="1.0" encoding="utf-8"?>
<formControlPr xmlns="http://schemas.microsoft.com/office/spreadsheetml/2009/9/main" objectType="CheckBox" fmlaLink="$CO$86" lockText="1" noThreeD="1"/>
</file>

<file path=xl/ctrlProps/ctrlProp287.xml><?xml version="1.0" encoding="utf-8"?>
<formControlPr xmlns="http://schemas.microsoft.com/office/spreadsheetml/2009/9/main" objectType="CheckBox" fmlaLink="$CO$87" lockText="1" noThreeD="1"/>
</file>

<file path=xl/ctrlProps/ctrlProp288.xml><?xml version="1.0" encoding="utf-8"?>
<formControlPr xmlns="http://schemas.microsoft.com/office/spreadsheetml/2009/9/main" objectType="CheckBox" fmlaLink="$CO$69" lockText="1" noThreeD="1"/>
</file>

<file path=xl/ctrlProps/ctrlProp289.xml><?xml version="1.0" encoding="utf-8"?>
<formControlPr xmlns="http://schemas.microsoft.com/office/spreadsheetml/2009/9/main" objectType="Drop" dropLines="5" dropStyle="combo" dx="16" fmlaLink="$CM$74" fmlaRange="$CK$74:$CK$78" noThreeD="1" sel="5" val="0"/>
</file>

<file path=xl/ctrlProps/ctrlProp290.xml><?xml version="1.0" encoding="utf-8"?>
<formControlPr xmlns="http://schemas.microsoft.com/office/spreadsheetml/2009/9/main" objectType="Drop" dropLines="5" dropStyle="combo" dx="16" fmlaLink="$CM$75" fmlaRange="$CK$74:$CK$78" noThreeD="1" sel="5" val="0"/>
</file>

<file path=xl/ctrlProps/ctrlProp291.xml><?xml version="1.0" encoding="utf-8"?>
<formControlPr xmlns="http://schemas.microsoft.com/office/spreadsheetml/2009/9/main" objectType="Drop" dropLines="5" dropStyle="combo" dx="16" fmlaLink="$CM$77" fmlaRange="$CK$74:$CK$78" noThreeD="1" sel="5" val="0"/>
</file>

<file path=xl/ctrlProps/ctrlProp292.xml><?xml version="1.0" encoding="utf-8"?>
<formControlPr xmlns="http://schemas.microsoft.com/office/spreadsheetml/2009/9/main" objectType="Drop" dropLines="5" dropStyle="combo" dx="16" fmlaLink="$CM$78" fmlaRange="$CK$74:$CK$78" noThreeD="1" sel="5" val="0"/>
</file>

<file path=xl/ctrlProps/ctrlProp293.xml><?xml version="1.0" encoding="utf-8"?>
<formControlPr xmlns="http://schemas.microsoft.com/office/spreadsheetml/2009/9/main" objectType="CheckBox" fmlaLink="$CM$90" lockText="1" noThreeD="1"/>
</file>

<file path=xl/ctrlProps/ctrlProp294.xml><?xml version="1.0" encoding="utf-8"?>
<formControlPr xmlns="http://schemas.microsoft.com/office/spreadsheetml/2009/9/main" objectType="CheckBox" fmlaLink="$CM$91" lockText="1" noThreeD="1"/>
</file>

<file path=xl/ctrlProps/ctrlProp295.xml><?xml version="1.0" encoding="utf-8"?>
<formControlPr xmlns="http://schemas.microsoft.com/office/spreadsheetml/2009/9/main" objectType="CheckBox" fmlaLink="$CM$92" lockText="1" noThreeD="1"/>
</file>

<file path=xl/ctrlProps/ctrlProp296.xml><?xml version="1.0" encoding="utf-8"?>
<formControlPr xmlns="http://schemas.microsoft.com/office/spreadsheetml/2009/9/main" objectType="Drop" dropLines="5" dropStyle="combo" dx="16" fmlaLink="$CM$76" fmlaRange="$CK$74:$CK$78" noThreeD="1" sel="5" val="0"/>
</file>

<file path=xl/ctrlProps/ctrlProp297.xml><?xml version="1.0" encoding="utf-8"?>
<formControlPr xmlns="http://schemas.microsoft.com/office/spreadsheetml/2009/9/main" objectType="List" dx="16" fmlaLink="$CM$71" fmlaRange="$CK$71:$CK$72" noThreeD="1" sel="2" val="0"/>
</file>

<file path=xl/ctrlProps/ctrlProp298.xml><?xml version="1.0" encoding="utf-8"?>
<formControlPr xmlns="http://schemas.microsoft.com/office/spreadsheetml/2009/9/main" objectType="CheckBox" fmlaLink="$CM$89" lockText="1" noThreeD="1"/>
</file>

<file path=xl/ctrlProps/ctrlProp299.xml><?xml version="1.0" encoding="utf-8"?>
<formControlPr xmlns="http://schemas.microsoft.com/office/spreadsheetml/2009/9/main" objectType="Drop" dropLines="5" dropStyle="combo" dx="16" fmlaLink="$CM$69" fmlaRange="$CK$74:$CK$78" noThreeD="1" sel="4" val="0"/>
</file>

<file path=xl/ctrlProps/ctrlProp300.xml><?xml version="1.0" encoding="utf-8"?>
<formControlPr xmlns="http://schemas.microsoft.com/office/spreadsheetml/2009/9/main" objectType="CheckBox" fmlaLink="$CM$84" lockText="1" noThreeD="1"/>
</file>

<file path=xl/ctrlProps/ctrlProp301.xml><?xml version="1.0" encoding="utf-8"?>
<formControlPr xmlns="http://schemas.microsoft.com/office/spreadsheetml/2009/9/main" objectType="CheckBox" fmlaLink="$CM$85" lockText="1" noThreeD="1"/>
</file>

<file path=xl/ctrlProps/ctrlProp302.xml><?xml version="1.0" encoding="utf-8"?>
<formControlPr xmlns="http://schemas.microsoft.com/office/spreadsheetml/2009/9/main" objectType="CheckBox" fmlaLink="$CM$86" lockText="1" noThreeD="1"/>
</file>

<file path=xl/ctrlProps/ctrlProp303.xml><?xml version="1.0" encoding="utf-8"?>
<formControlPr xmlns="http://schemas.microsoft.com/office/spreadsheetml/2009/9/main" objectType="CheckBox" fmlaLink="$CM$87" lockText="1" noThreeD="1"/>
</file>

<file path=xl/ctrlProps/ctrlProp304.xml><?xml version="1.0" encoding="utf-8"?>
<formControlPr xmlns="http://schemas.microsoft.com/office/spreadsheetml/2009/9/main" objectType="CheckBox" fmlaLink="$CN$84" lockText="1" noThreeD="1"/>
</file>

<file path=xl/ctrlProps/ctrlProp305.xml><?xml version="1.0" encoding="utf-8"?>
<formControlPr xmlns="http://schemas.microsoft.com/office/spreadsheetml/2009/9/main" objectType="CheckBox" fmlaLink="$CN$85" lockText="1" noThreeD="1"/>
</file>

<file path=xl/ctrlProps/ctrlProp306.xml><?xml version="1.0" encoding="utf-8"?>
<formControlPr xmlns="http://schemas.microsoft.com/office/spreadsheetml/2009/9/main" objectType="CheckBox" fmlaLink="$CN$86" lockText="1" noThreeD="1"/>
</file>

<file path=xl/ctrlProps/ctrlProp307.xml><?xml version="1.0" encoding="utf-8"?>
<formControlPr xmlns="http://schemas.microsoft.com/office/spreadsheetml/2009/9/main" objectType="CheckBox" fmlaLink="$CN$87" lockText="1" noThreeD="1"/>
</file>

<file path=xl/ctrlProps/ctrlProp308.xml><?xml version="1.0" encoding="utf-8"?>
<formControlPr xmlns="http://schemas.microsoft.com/office/spreadsheetml/2009/9/main" objectType="CheckBox" fmlaLink="$CO$84" lockText="1" noThreeD="1"/>
</file>

<file path=xl/ctrlProps/ctrlProp309.xml><?xml version="1.0" encoding="utf-8"?>
<formControlPr xmlns="http://schemas.microsoft.com/office/spreadsheetml/2009/9/main" objectType="CheckBox" fmlaLink="$CO$85" lockText="1" noThreeD="1"/>
</file>

<file path=xl/ctrlProps/ctrlProp310.xml><?xml version="1.0" encoding="utf-8"?>
<formControlPr xmlns="http://schemas.microsoft.com/office/spreadsheetml/2009/9/main" objectType="CheckBox" fmlaLink="$CO$86" lockText="1" noThreeD="1"/>
</file>

<file path=xl/ctrlProps/ctrlProp311.xml><?xml version="1.0" encoding="utf-8"?>
<formControlPr xmlns="http://schemas.microsoft.com/office/spreadsheetml/2009/9/main" objectType="CheckBox" fmlaLink="$CO$87" lockText="1" noThreeD="1"/>
</file>

<file path=xl/ctrlProps/ctrlProp312.xml><?xml version="1.0" encoding="utf-8"?>
<formControlPr xmlns="http://schemas.microsoft.com/office/spreadsheetml/2009/9/main" objectType="CheckBox" fmlaLink="$CO$69" lockText="1" noThreeD="1"/>
</file>

<file path=xl/ctrlProps/ctrlProp313.xml><?xml version="1.0" encoding="utf-8"?>
<formControlPr xmlns="http://schemas.microsoft.com/office/spreadsheetml/2009/9/main" objectType="Drop" dropLines="5" dropStyle="combo" dx="16" fmlaLink="$CM$74" fmlaRange="$CK$74:$CK$78" noThreeD="1" sel="5" val="0"/>
</file>

<file path=xl/ctrlProps/ctrlProp314.xml><?xml version="1.0" encoding="utf-8"?>
<formControlPr xmlns="http://schemas.microsoft.com/office/spreadsheetml/2009/9/main" objectType="Drop" dropLines="5" dropStyle="combo" dx="16" fmlaLink="$CM$75" fmlaRange="$CK$74:$CK$78" noThreeD="1" sel="5" val="0"/>
</file>

<file path=xl/ctrlProps/ctrlProp315.xml><?xml version="1.0" encoding="utf-8"?>
<formControlPr xmlns="http://schemas.microsoft.com/office/spreadsheetml/2009/9/main" objectType="Drop" dropLines="5" dropStyle="combo" dx="16" fmlaLink="$CM$77" fmlaRange="$CK$74:$CK$78" noThreeD="1" sel="5" val="0"/>
</file>

<file path=xl/ctrlProps/ctrlProp316.xml><?xml version="1.0" encoding="utf-8"?>
<formControlPr xmlns="http://schemas.microsoft.com/office/spreadsheetml/2009/9/main" objectType="Drop" dropLines="5" dropStyle="combo" dx="16" fmlaLink="$CM$78" fmlaRange="$CK$74:$CK$78" noThreeD="1" sel="5" val="0"/>
</file>

<file path=xl/ctrlProps/ctrlProp317.xml><?xml version="1.0" encoding="utf-8"?>
<formControlPr xmlns="http://schemas.microsoft.com/office/spreadsheetml/2009/9/main" objectType="CheckBox" fmlaLink="$CM$90" lockText="1" noThreeD="1"/>
</file>

<file path=xl/ctrlProps/ctrlProp318.xml><?xml version="1.0" encoding="utf-8"?>
<formControlPr xmlns="http://schemas.microsoft.com/office/spreadsheetml/2009/9/main" objectType="CheckBox" fmlaLink="$CM$91" lockText="1" noThreeD="1"/>
</file>

<file path=xl/ctrlProps/ctrlProp319.xml><?xml version="1.0" encoding="utf-8"?>
<formControlPr xmlns="http://schemas.microsoft.com/office/spreadsheetml/2009/9/main" objectType="CheckBox" fmlaLink="$CM$92" lockText="1" noThreeD="1"/>
</file>

<file path=xl/ctrlProps/ctrlProp320.xml><?xml version="1.0" encoding="utf-8"?>
<formControlPr xmlns="http://schemas.microsoft.com/office/spreadsheetml/2009/9/main" objectType="Drop" dropLines="5" dropStyle="combo" dx="16" fmlaLink="$CM$76" fmlaRange="$CK$74:$CK$78" noThreeD="1" sel="5" val="0"/>
</file>

<file path=xl/ctrlProps/ctrlProp321.xml><?xml version="1.0" encoding="utf-8"?>
<formControlPr xmlns="http://schemas.microsoft.com/office/spreadsheetml/2009/9/main" objectType="List" dx="16" fmlaLink="$CM$71" fmlaRange="$CK$71:$CK$72" noThreeD="1" sel="2" val="0"/>
</file>

<file path=xl/ctrlProps/ctrlProp322.xml><?xml version="1.0" encoding="utf-8"?>
<formControlPr xmlns="http://schemas.microsoft.com/office/spreadsheetml/2009/9/main" objectType="CheckBox" fmlaLink="$CM$89" lockText="1" noThreeD="1"/>
</file>

<file path=xl/ctrlProps/ctrlProp323.xml><?xml version="1.0" encoding="utf-8"?>
<formControlPr xmlns="http://schemas.microsoft.com/office/spreadsheetml/2009/9/main" objectType="Drop" dropLines="5" dropStyle="combo" dx="16" fmlaLink="$CM$69" fmlaRange="$CK$74:$CK$78" noThreeD="1" sel="4" val="0"/>
</file>

<file path=xl/ctrlProps/ctrlProp324.xml><?xml version="1.0" encoding="utf-8"?>
<formControlPr xmlns="http://schemas.microsoft.com/office/spreadsheetml/2009/9/main" objectType="CheckBox" fmlaLink="$CM$84" lockText="1" noThreeD="1"/>
</file>

<file path=xl/ctrlProps/ctrlProp325.xml><?xml version="1.0" encoding="utf-8"?>
<formControlPr xmlns="http://schemas.microsoft.com/office/spreadsheetml/2009/9/main" objectType="CheckBox" fmlaLink="$CM$85" lockText="1" noThreeD="1"/>
</file>

<file path=xl/ctrlProps/ctrlProp326.xml><?xml version="1.0" encoding="utf-8"?>
<formControlPr xmlns="http://schemas.microsoft.com/office/spreadsheetml/2009/9/main" objectType="CheckBox" fmlaLink="$CM$86" lockText="1" noThreeD="1"/>
</file>

<file path=xl/ctrlProps/ctrlProp327.xml><?xml version="1.0" encoding="utf-8"?>
<formControlPr xmlns="http://schemas.microsoft.com/office/spreadsheetml/2009/9/main" objectType="CheckBox" fmlaLink="$CM$87" lockText="1" noThreeD="1"/>
</file>

<file path=xl/ctrlProps/ctrlProp328.xml><?xml version="1.0" encoding="utf-8"?>
<formControlPr xmlns="http://schemas.microsoft.com/office/spreadsheetml/2009/9/main" objectType="CheckBox" fmlaLink="$CN$84" lockText="1" noThreeD="1"/>
</file>

<file path=xl/ctrlProps/ctrlProp329.xml><?xml version="1.0" encoding="utf-8"?>
<formControlPr xmlns="http://schemas.microsoft.com/office/spreadsheetml/2009/9/main" objectType="CheckBox" fmlaLink="$CN$85" lockText="1" noThreeD="1"/>
</file>

<file path=xl/ctrlProps/ctrlProp330.xml><?xml version="1.0" encoding="utf-8"?>
<formControlPr xmlns="http://schemas.microsoft.com/office/spreadsheetml/2009/9/main" objectType="CheckBox" fmlaLink="$CN$86" lockText="1" noThreeD="1"/>
</file>

<file path=xl/ctrlProps/ctrlProp331.xml><?xml version="1.0" encoding="utf-8"?>
<formControlPr xmlns="http://schemas.microsoft.com/office/spreadsheetml/2009/9/main" objectType="CheckBox" fmlaLink="$CN$87" lockText="1" noThreeD="1"/>
</file>

<file path=xl/ctrlProps/ctrlProp332.xml><?xml version="1.0" encoding="utf-8"?>
<formControlPr xmlns="http://schemas.microsoft.com/office/spreadsheetml/2009/9/main" objectType="CheckBox" fmlaLink="$CO$84" lockText="1" noThreeD="1"/>
</file>

<file path=xl/ctrlProps/ctrlProp333.xml><?xml version="1.0" encoding="utf-8"?>
<formControlPr xmlns="http://schemas.microsoft.com/office/spreadsheetml/2009/9/main" objectType="CheckBox" fmlaLink="$CO$85" lockText="1" noThreeD="1"/>
</file>

<file path=xl/ctrlProps/ctrlProp334.xml><?xml version="1.0" encoding="utf-8"?>
<formControlPr xmlns="http://schemas.microsoft.com/office/spreadsheetml/2009/9/main" objectType="CheckBox" fmlaLink="$CO$86" lockText="1" noThreeD="1"/>
</file>

<file path=xl/ctrlProps/ctrlProp335.xml><?xml version="1.0" encoding="utf-8"?>
<formControlPr xmlns="http://schemas.microsoft.com/office/spreadsheetml/2009/9/main" objectType="CheckBox" fmlaLink="$CO$87" lockText="1" noThreeD="1"/>
</file>

<file path=xl/ctrlProps/ctrlProp336.xml><?xml version="1.0" encoding="utf-8"?>
<formControlPr xmlns="http://schemas.microsoft.com/office/spreadsheetml/2009/9/main" objectType="CheckBox" fmlaLink="$CO$69"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M$84" lockText="1" noThreeD="1"/>
</file>

<file path=xl/ctrlProps/ctrlProp349.xml><?xml version="1.0" encoding="utf-8"?>
<formControlPr xmlns="http://schemas.microsoft.com/office/spreadsheetml/2009/9/main" objectType="CheckBox" fmlaLink="$CM$85" lockText="1" noThreeD="1"/>
</file>

<file path=xl/ctrlProps/ctrlProp350.xml><?xml version="1.0" encoding="utf-8"?>
<formControlPr xmlns="http://schemas.microsoft.com/office/spreadsheetml/2009/9/main" objectType="CheckBox" fmlaLink="$CM$86" lockText="1" noThreeD="1"/>
</file>

<file path=xl/ctrlProps/ctrlProp351.xml><?xml version="1.0" encoding="utf-8"?>
<formControlPr xmlns="http://schemas.microsoft.com/office/spreadsheetml/2009/9/main" objectType="CheckBox" fmlaLink="$CM$87" lockText="1" noThreeD="1"/>
</file>

<file path=xl/ctrlProps/ctrlProp352.xml><?xml version="1.0" encoding="utf-8"?>
<formControlPr xmlns="http://schemas.microsoft.com/office/spreadsheetml/2009/9/main" objectType="CheckBox" fmlaLink="$CN$84" lockText="1" noThreeD="1"/>
</file>

<file path=xl/ctrlProps/ctrlProp353.xml><?xml version="1.0" encoding="utf-8"?>
<formControlPr xmlns="http://schemas.microsoft.com/office/spreadsheetml/2009/9/main" objectType="CheckBox" fmlaLink="$CN$85" lockText="1" noThreeD="1"/>
</file>

<file path=xl/ctrlProps/ctrlProp354.xml><?xml version="1.0" encoding="utf-8"?>
<formControlPr xmlns="http://schemas.microsoft.com/office/spreadsheetml/2009/9/main" objectType="CheckBox" fmlaLink="$CN$86" lockText="1" noThreeD="1"/>
</file>

<file path=xl/ctrlProps/ctrlProp355.xml><?xml version="1.0" encoding="utf-8"?>
<formControlPr xmlns="http://schemas.microsoft.com/office/spreadsheetml/2009/9/main" objectType="CheckBox" fmlaLink="$CN$87" lockText="1" noThreeD="1"/>
</file>

<file path=xl/ctrlProps/ctrlProp356.xml><?xml version="1.0" encoding="utf-8"?>
<formControlPr xmlns="http://schemas.microsoft.com/office/spreadsheetml/2009/9/main" objectType="CheckBox" fmlaLink="$CO$84" lockText="1" noThreeD="1"/>
</file>

<file path=xl/ctrlProps/ctrlProp357.xml><?xml version="1.0" encoding="utf-8"?>
<formControlPr xmlns="http://schemas.microsoft.com/office/spreadsheetml/2009/9/main" objectType="CheckBox" fmlaLink="$CO$85" lockText="1" noThreeD="1"/>
</file>

<file path=xl/ctrlProps/ctrlProp358.xml><?xml version="1.0" encoding="utf-8"?>
<formControlPr xmlns="http://schemas.microsoft.com/office/spreadsheetml/2009/9/main" objectType="CheckBox" fmlaLink="$CO$86" lockText="1" noThreeD="1"/>
</file>

<file path=xl/ctrlProps/ctrlProp359.xml><?xml version="1.0" encoding="utf-8"?>
<formControlPr xmlns="http://schemas.microsoft.com/office/spreadsheetml/2009/9/main" objectType="CheckBox" fmlaLink="$CO$87" lockText="1" noThreeD="1"/>
</file>

<file path=xl/ctrlProps/ctrlProp360.xml><?xml version="1.0" encoding="utf-8"?>
<formControlPr xmlns="http://schemas.microsoft.com/office/spreadsheetml/2009/9/main" objectType="CheckBox" fmlaLink="$CO$69" lockText="1" noThreeD="1"/>
</file>

<file path=xl/ctrlProps/ctrlProp361.xml><?xml version="1.0" encoding="utf-8"?>
<formControlPr xmlns="http://schemas.microsoft.com/office/spreadsheetml/2009/9/main" objectType="Drop" dropLines="5" dropStyle="combo" dx="16" fmlaLink="$CM$74" fmlaRange="$CK$74:$CK$78" noThreeD="1" sel="5" val="0"/>
</file>

<file path=xl/ctrlProps/ctrlProp362.xml><?xml version="1.0" encoding="utf-8"?>
<formControlPr xmlns="http://schemas.microsoft.com/office/spreadsheetml/2009/9/main" objectType="Drop" dropLines="5" dropStyle="combo" dx="16" fmlaLink="$CM$75" fmlaRange="$CK$74:$CK$78" noThreeD="1" sel="5" val="0"/>
</file>

<file path=xl/ctrlProps/ctrlProp363.xml><?xml version="1.0" encoding="utf-8"?>
<formControlPr xmlns="http://schemas.microsoft.com/office/spreadsheetml/2009/9/main" objectType="Drop" dropLines="5" dropStyle="combo" dx="16" fmlaLink="$CM$77" fmlaRange="$CK$74:$CK$78" noThreeD="1" sel="5" val="0"/>
</file>

<file path=xl/ctrlProps/ctrlProp364.xml><?xml version="1.0" encoding="utf-8"?>
<formControlPr xmlns="http://schemas.microsoft.com/office/spreadsheetml/2009/9/main" objectType="Drop" dropLines="5" dropStyle="combo" dx="16" fmlaLink="$CM$78" fmlaRange="$CK$74:$CK$78" noThreeD="1" sel="5" val="0"/>
</file>

<file path=xl/ctrlProps/ctrlProp365.xml><?xml version="1.0" encoding="utf-8"?>
<formControlPr xmlns="http://schemas.microsoft.com/office/spreadsheetml/2009/9/main" objectType="CheckBox" fmlaLink="$CM$90" lockText="1" noThreeD="1"/>
</file>

<file path=xl/ctrlProps/ctrlProp366.xml><?xml version="1.0" encoding="utf-8"?>
<formControlPr xmlns="http://schemas.microsoft.com/office/spreadsheetml/2009/9/main" objectType="CheckBox" fmlaLink="$CM$91" lockText="1" noThreeD="1"/>
</file>

<file path=xl/ctrlProps/ctrlProp367.xml><?xml version="1.0" encoding="utf-8"?>
<formControlPr xmlns="http://schemas.microsoft.com/office/spreadsheetml/2009/9/main" objectType="CheckBox" fmlaLink="$CM$92" lockText="1" noThreeD="1"/>
</file>

<file path=xl/ctrlProps/ctrlProp368.xml><?xml version="1.0" encoding="utf-8"?>
<formControlPr xmlns="http://schemas.microsoft.com/office/spreadsheetml/2009/9/main" objectType="Drop" dropLines="5" dropStyle="combo" dx="16" fmlaLink="$CM$76" fmlaRange="$CK$74:$CK$78" noThreeD="1" sel="5" val="0"/>
</file>

<file path=xl/ctrlProps/ctrlProp369.xml><?xml version="1.0" encoding="utf-8"?>
<formControlPr xmlns="http://schemas.microsoft.com/office/spreadsheetml/2009/9/main" objectType="List" dx="16" fmlaLink="$CM$71" fmlaRange="$CK$71:$CK$72" noThreeD="1" sel="2" val="0"/>
</file>

<file path=xl/ctrlProps/ctrlProp370.xml><?xml version="1.0" encoding="utf-8"?>
<formControlPr xmlns="http://schemas.microsoft.com/office/spreadsheetml/2009/9/main" objectType="CheckBox" fmlaLink="$CM$89" lockText="1" noThreeD="1"/>
</file>

<file path=xl/ctrlProps/ctrlProp371.xml><?xml version="1.0" encoding="utf-8"?>
<formControlPr xmlns="http://schemas.microsoft.com/office/spreadsheetml/2009/9/main" objectType="Drop" dropLines="5" dropStyle="combo" dx="16" fmlaLink="$CM$69" fmlaRange="$CK$74:$CK$78" noThreeD="1" sel="4" val="0"/>
</file>

<file path=xl/ctrlProps/ctrlProp372.xml><?xml version="1.0" encoding="utf-8"?>
<formControlPr xmlns="http://schemas.microsoft.com/office/spreadsheetml/2009/9/main" objectType="CheckBox" fmlaLink="$CM$84" lockText="1" noThreeD="1"/>
</file>

<file path=xl/ctrlProps/ctrlProp373.xml><?xml version="1.0" encoding="utf-8"?>
<formControlPr xmlns="http://schemas.microsoft.com/office/spreadsheetml/2009/9/main" objectType="CheckBox" fmlaLink="$CM$85" lockText="1" noThreeD="1"/>
</file>

<file path=xl/ctrlProps/ctrlProp374.xml><?xml version="1.0" encoding="utf-8"?>
<formControlPr xmlns="http://schemas.microsoft.com/office/spreadsheetml/2009/9/main" objectType="CheckBox" fmlaLink="$CM$86" lockText="1" noThreeD="1"/>
</file>

<file path=xl/ctrlProps/ctrlProp375.xml><?xml version="1.0" encoding="utf-8"?>
<formControlPr xmlns="http://schemas.microsoft.com/office/spreadsheetml/2009/9/main" objectType="CheckBox" fmlaLink="$CM$87" lockText="1" noThreeD="1"/>
</file>

<file path=xl/ctrlProps/ctrlProp376.xml><?xml version="1.0" encoding="utf-8"?>
<formControlPr xmlns="http://schemas.microsoft.com/office/spreadsheetml/2009/9/main" objectType="CheckBox" fmlaLink="$CN$84" lockText="1" noThreeD="1"/>
</file>

<file path=xl/ctrlProps/ctrlProp377.xml><?xml version="1.0" encoding="utf-8"?>
<formControlPr xmlns="http://schemas.microsoft.com/office/spreadsheetml/2009/9/main" objectType="CheckBox" fmlaLink="$CN$85" lockText="1" noThreeD="1"/>
</file>

<file path=xl/ctrlProps/ctrlProp378.xml><?xml version="1.0" encoding="utf-8"?>
<formControlPr xmlns="http://schemas.microsoft.com/office/spreadsheetml/2009/9/main" objectType="CheckBox" fmlaLink="$CN$86" lockText="1" noThreeD="1"/>
</file>

<file path=xl/ctrlProps/ctrlProp379.xml><?xml version="1.0" encoding="utf-8"?>
<formControlPr xmlns="http://schemas.microsoft.com/office/spreadsheetml/2009/9/main" objectType="CheckBox" fmlaLink="$CN$87" lockText="1" noThreeD="1"/>
</file>

<file path=xl/ctrlProps/ctrlProp380.xml><?xml version="1.0" encoding="utf-8"?>
<formControlPr xmlns="http://schemas.microsoft.com/office/spreadsheetml/2009/9/main" objectType="CheckBox" fmlaLink="$CO$84" lockText="1" noThreeD="1"/>
</file>

<file path=xl/ctrlProps/ctrlProp381.xml><?xml version="1.0" encoding="utf-8"?>
<formControlPr xmlns="http://schemas.microsoft.com/office/spreadsheetml/2009/9/main" objectType="CheckBox" fmlaLink="$CO$85" lockText="1" noThreeD="1"/>
</file>

<file path=xl/ctrlProps/ctrlProp382.xml><?xml version="1.0" encoding="utf-8"?>
<formControlPr xmlns="http://schemas.microsoft.com/office/spreadsheetml/2009/9/main" objectType="CheckBox" fmlaLink="$CO$86" lockText="1" noThreeD="1"/>
</file>

<file path=xl/ctrlProps/ctrlProp383.xml><?xml version="1.0" encoding="utf-8"?>
<formControlPr xmlns="http://schemas.microsoft.com/office/spreadsheetml/2009/9/main" objectType="CheckBox" fmlaLink="$CO$87" lockText="1" noThreeD="1"/>
</file>

<file path=xl/ctrlProps/ctrlProp384.xml><?xml version="1.0" encoding="utf-8"?>
<formControlPr xmlns="http://schemas.microsoft.com/office/spreadsheetml/2009/9/main" objectType="CheckBox" fmlaLink="$CO$69" lockText="1" noThreeD="1"/>
</file>

<file path=xl/ctrlProps/ctrlProp385.xml><?xml version="1.0" encoding="utf-8"?>
<formControlPr xmlns="http://schemas.microsoft.com/office/spreadsheetml/2009/9/main" objectType="Drop" dropLines="5" dropStyle="combo" dx="16" fmlaLink="$CM$74" fmlaRange="$CK$74:$CK$78" noThreeD="1" sel="5" val="0"/>
</file>

<file path=xl/ctrlProps/ctrlProp386.xml><?xml version="1.0" encoding="utf-8"?>
<formControlPr xmlns="http://schemas.microsoft.com/office/spreadsheetml/2009/9/main" objectType="Drop" dropLines="5" dropStyle="combo" dx="16" fmlaLink="$CM$75" fmlaRange="$CK$74:$CK$78" noThreeD="1" sel="5" val="0"/>
</file>

<file path=xl/ctrlProps/ctrlProp387.xml><?xml version="1.0" encoding="utf-8"?>
<formControlPr xmlns="http://schemas.microsoft.com/office/spreadsheetml/2009/9/main" objectType="Drop" dropLines="5" dropStyle="combo" dx="16" fmlaLink="$CM$77" fmlaRange="$CK$74:$CK$78" noThreeD="1" sel="5" val="0"/>
</file>

<file path=xl/ctrlProps/ctrlProp388.xml><?xml version="1.0" encoding="utf-8"?>
<formControlPr xmlns="http://schemas.microsoft.com/office/spreadsheetml/2009/9/main" objectType="Drop" dropLines="5" dropStyle="combo" dx="16" fmlaLink="$CM$78" fmlaRange="$CK$74:$CK$78" noThreeD="1" sel="5" val="0"/>
</file>

<file path=xl/ctrlProps/ctrlProp389.xml><?xml version="1.0" encoding="utf-8"?>
<formControlPr xmlns="http://schemas.microsoft.com/office/spreadsheetml/2009/9/main" objectType="CheckBox" fmlaLink="$CM$90" lockText="1" noThreeD="1"/>
</file>

<file path=xl/ctrlProps/ctrlProp390.xml><?xml version="1.0" encoding="utf-8"?>
<formControlPr xmlns="http://schemas.microsoft.com/office/spreadsheetml/2009/9/main" objectType="CheckBox" fmlaLink="$CM$91" lockText="1" noThreeD="1"/>
</file>

<file path=xl/ctrlProps/ctrlProp391.xml><?xml version="1.0" encoding="utf-8"?>
<formControlPr xmlns="http://schemas.microsoft.com/office/spreadsheetml/2009/9/main" objectType="CheckBox" fmlaLink="$CM$92" lockText="1" noThreeD="1"/>
</file>

<file path=xl/ctrlProps/ctrlProp392.xml><?xml version="1.0" encoding="utf-8"?>
<formControlPr xmlns="http://schemas.microsoft.com/office/spreadsheetml/2009/9/main" objectType="Drop" dropLines="5" dropStyle="combo" dx="16" fmlaLink="$CM$76" fmlaRange="$CK$74:$CK$78" noThreeD="1" sel="5" val="0"/>
</file>

<file path=xl/ctrlProps/ctrlProp393.xml><?xml version="1.0" encoding="utf-8"?>
<formControlPr xmlns="http://schemas.microsoft.com/office/spreadsheetml/2009/9/main" objectType="List" dx="16" fmlaLink="$CM$71" fmlaRange="$CK$71:$CK$72" noThreeD="1" sel="2" val="0"/>
</file>

<file path=xl/ctrlProps/ctrlProp394.xml><?xml version="1.0" encoding="utf-8"?>
<formControlPr xmlns="http://schemas.microsoft.com/office/spreadsheetml/2009/9/main" objectType="CheckBox" fmlaLink="$CM$89" lockText="1" noThreeD="1"/>
</file>

<file path=xl/ctrlProps/ctrlProp395.xml><?xml version="1.0" encoding="utf-8"?>
<formControlPr xmlns="http://schemas.microsoft.com/office/spreadsheetml/2009/9/main" objectType="Drop" dropLines="5" dropStyle="combo" dx="16" fmlaLink="$CM$69" fmlaRange="$CK$74:$CK$78" noThreeD="1" sel="4" val="0"/>
</file>

<file path=xl/ctrlProps/ctrlProp396.xml><?xml version="1.0" encoding="utf-8"?>
<formControlPr xmlns="http://schemas.microsoft.com/office/spreadsheetml/2009/9/main" objectType="CheckBox" fmlaLink="$CM$84" lockText="1" noThreeD="1"/>
</file>

<file path=xl/ctrlProps/ctrlProp397.xml><?xml version="1.0" encoding="utf-8"?>
<formControlPr xmlns="http://schemas.microsoft.com/office/spreadsheetml/2009/9/main" objectType="CheckBox" fmlaLink="$CM$85" lockText="1" noThreeD="1"/>
</file>

<file path=xl/ctrlProps/ctrlProp398.xml><?xml version="1.0" encoding="utf-8"?>
<formControlPr xmlns="http://schemas.microsoft.com/office/spreadsheetml/2009/9/main" objectType="CheckBox" fmlaLink="$CM$86" lockText="1" noThreeD="1"/>
</file>

<file path=xl/ctrlProps/ctrlProp399.xml><?xml version="1.0" encoding="utf-8"?>
<formControlPr xmlns="http://schemas.microsoft.com/office/spreadsheetml/2009/9/main" objectType="CheckBox" fmlaLink="$CM$87" lockText="1" noThreeD="1"/>
</file>

<file path=xl/ctrlProps/ctrlProp400.xml><?xml version="1.0" encoding="utf-8"?>
<formControlPr xmlns="http://schemas.microsoft.com/office/spreadsheetml/2009/9/main" objectType="CheckBox" fmlaLink="$CN$84" lockText="1" noThreeD="1"/>
</file>

<file path=xl/ctrlProps/ctrlProp401.xml><?xml version="1.0" encoding="utf-8"?>
<formControlPr xmlns="http://schemas.microsoft.com/office/spreadsheetml/2009/9/main" objectType="CheckBox" fmlaLink="$CN$85" lockText="1" noThreeD="1"/>
</file>

<file path=xl/ctrlProps/ctrlProp402.xml><?xml version="1.0" encoding="utf-8"?>
<formControlPr xmlns="http://schemas.microsoft.com/office/spreadsheetml/2009/9/main" objectType="CheckBox" fmlaLink="$CN$86" lockText="1" noThreeD="1"/>
</file>

<file path=xl/ctrlProps/ctrlProp403.xml><?xml version="1.0" encoding="utf-8"?>
<formControlPr xmlns="http://schemas.microsoft.com/office/spreadsheetml/2009/9/main" objectType="CheckBox" fmlaLink="$CN$87" lockText="1" noThreeD="1"/>
</file>

<file path=xl/ctrlProps/ctrlProp404.xml><?xml version="1.0" encoding="utf-8"?>
<formControlPr xmlns="http://schemas.microsoft.com/office/spreadsheetml/2009/9/main" objectType="CheckBox" fmlaLink="$CO$84" lockText="1" noThreeD="1"/>
</file>

<file path=xl/ctrlProps/ctrlProp405.xml><?xml version="1.0" encoding="utf-8"?>
<formControlPr xmlns="http://schemas.microsoft.com/office/spreadsheetml/2009/9/main" objectType="CheckBox" fmlaLink="$CO$85" lockText="1" noThreeD="1"/>
</file>

<file path=xl/ctrlProps/ctrlProp406.xml><?xml version="1.0" encoding="utf-8"?>
<formControlPr xmlns="http://schemas.microsoft.com/office/spreadsheetml/2009/9/main" objectType="CheckBox" fmlaLink="$CO$86" lockText="1" noThreeD="1"/>
</file>

<file path=xl/ctrlProps/ctrlProp407.xml><?xml version="1.0" encoding="utf-8"?>
<formControlPr xmlns="http://schemas.microsoft.com/office/spreadsheetml/2009/9/main" objectType="CheckBox" fmlaLink="$CO$87" lockText="1" noThreeD="1"/>
</file>

<file path=xl/ctrlProps/ctrlProp408.xml><?xml version="1.0" encoding="utf-8"?>
<formControlPr xmlns="http://schemas.microsoft.com/office/spreadsheetml/2009/9/main" objectType="CheckBox" fmlaLink="$CO$69" lockText="1" noThreeD="1"/>
</file>

<file path=xl/ctrlProps/ctrlProp409.xml><?xml version="1.0" encoding="utf-8"?>
<formControlPr xmlns="http://schemas.microsoft.com/office/spreadsheetml/2009/9/main" objectType="Drop" dropLines="5" dropStyle="combo" dx="16" fmlaLink="$CM$74" fmlaRange="$CK$74:$CK$78" noThreeD="1" sel="5" val="0"/>
</file>

<file path=xl/ctrlProps/ctrlProp410.xml><?xml version="1.0" encoding="utf-8"?>
<formControlPr xmlns="http://schemas.microsoft.com/office/spreadsheetml/2009/9/main" objectType="Drop" dropLines="5" dropStyle="combo" dx="16" fmlaLink="$CM$75" fmlaRange="$CK$74:$CK$78" noThreeD="1" sel="5" val="0"/>
</file>

<file path=xl/ctrlProps/ctrlProp411.xml><?xml version="1.0" encoding="utf-8"?>
<formControlPr xmlns="http://schemas.microsoft.com/office/spreadsheetml/2009/9/main" objectType="Drop" dropLines="5" dropStyle="combo" dx="16" fmlaLink="$CM$77" fmlaRange="$CK$74:$CK$78" noThreeD="1" sel="5" val="0"/>
</file>

<file path=xl/ctrlProps/ctrlProp412.xml><?xml version="1.0" encoding="utf-8"?>
<formControlPr xmlns="http://schemas.microsoft.com/office/spreadsheetml/2009/9/main" objectType="Drop" dropLines="5" dropStyle="combo" dx="16" fmlaLink="$CM$78" fmlaRange="$CK$74:$CK$78" noThreeD="1" sel="5" val="0"/>
</file>

<file path=xl/ctrlProps/ctrlProp413.xml><?xml version="1.0" encoding="utf-8"?>
<formControlPr xmlns="http://schemas.microsoft.com/office/spreadsheetml/2009/9/main" objectType="CheckBox" fmlaLink="$CM$90" lockText="1" noThreeD="1"/>
</file>

<file path=xl/ctrlProps/ctrlProp414.xml><?xml version="1.0" encoding="utf-8"?>
<formControlPr xmlns="http://schemas.microsoft.com/office/spreadsheetml/2009/9/main" objectType="CheckBox" fmlaLink="$CM$91" lockText="1" noThreeD="1"/>
</file>

<file path=xl/ctrlProps/ctrlProp415.xml><?xml version="1.0" encoding="utf-8"?>
<formControlPr xmlns="http://schemas.microsoft.com/office/spreadsheetml/2009/9/main" objectType="CheckBox" fmlaLink="$CM$92" lockText="1" noThreeD="1"/>
</file>

<file path=xl/ctrlProps/ctrlProp416.xml><?xml version="1.0" encoding="utf-8"?>
<formControlPr xmlns="http://schemas.microsoft.com/office/spreadsheetml/2009/9/main" objectType="Drop" dropLines="5" dropStyle="combo" dx="16" fmlaLink="$CM$76" fmlaRange="$CK$74:$CK$78" noThreeD="1" sel="5" val="0"/>
</file>

<file path=xl/ctrlProps/ctrlProp417.xml><?xml version="1.0" encoding="utf-8"?>
<formControlPr xmlns="http://schemas.microsoft.com/office/spreadsheetml/2009/9/main" objectType="List" dx="16" fmlaLink="$CM$71" fmlaRange="$CK$71:$CK$72" noThreeD="1" sel="2" val="0"/>
</file>

<file path=xl/ctrlProps/ctrlProp418.xml><?xml version="1.0" encoding="utf-8"?>
<formControlPr xmlns="http://schemas.microsoft.com/office/spreadsheetml/2009/9/main" objectType="CheckBox" fmlaLink="$CM$89" lockText="1" noThreeD="1"/>
</file>

<file path=xl/ctrlProps/ctrlProp419.xml><?xml version="1.0" encoding="utf-8"?>
<formControlPr xmlns="http://schemas.microsoft.com/office/spreadsheetml/2009/9/main" objectType="Drop" dropLines="5" dropStyle="combo" dx="16" fmlaLink="$CM$69" fmlaRange="$CK$74:$CK$78" noThreeD="1" sel="4" val="0"/>
</file>

<file path=xl/ctrlProps/ctrlProp420.xml><?xml version="1.0" encoding="utf-8"?>
<formControlPr xmlns="http://schemas.microsoft.com/office/spreadsheetml/2009/9/main" objectType="CheckBox" fmlaLink="$CM$84" lockText="1" noThreeD="1"/>
</file>

<file path=xl/ctrlProps/ctrlProp421.xml><?xml version="1.0" encoding="utf-8"?>
<formControlPr xmlns="http://schemas.microsoft.com/office/spreadsheetml/2009/9/main" objectType="CheckBox" fmlaLink="$CM$85" lockText="1" noThreeD="1"/>
</file>

<file path=xl/ctrlProps/ctrlProp422.xml><?xml version="1.0" encoding="utf-8"?>
<formControlPr xmlns="http://schemas.microsoft.com/office/spreadsheetml/2009/9/main" objectType="CheckBox" fmlaLink="$CM$86" lockText="1" noThreeD="1"/>
</file>

<file path=xl/ctrlProps/ctrlProp423.xml><?xml version="1.0" encoding="utf-8"?>
<formControlPr xmlns="http://schemas.microsoft.com/office/spreadsheetml/2009/9/main" objectType="CheckBox" fmlaLink="$CM$87" lockText="1" noThreeD="1"/>
</file>

<file path=xl/ctrlProps/ctrlProp424.xml><?xml version="1.0" encoding="utf-8"?>
<formControlPr xmlns="http://schemas.microsoft.com/office/spreadsheetml/2009/9/main" objectType="CheckBox" fmlaLink="$CN$84" lockText="1" noThreeD="1"/>
</file>

<file path=xl/ctrlProps/ctrlProp425.xml><?xml version="1.0" encoding="utf-8"?>
<formControlPr xmlns="http://schemas.microsoft.com/office/spreadsheetml/2009/9/main" objectType="CheckBox" fmlaLink="$CN$85" lockText="1" noThreeD="1"/>
</file>

<file path=xl/ctrlProps/ctrlProp426.xml><?xml version="1.0" encoding="utf-8"?>
<formControlPr xmlns="http://schemas.microsoft.com/office/spreadsheetml/2009/9/main" objectType="CheckBox" fmlaLink="$CN$86" lockText="1" noThreeD="1"/>
</file>

<file path=xl/ctrlProps/ctrlProp427.xml><?xml version="1.0" encoding="utf-8"?>
<formControlPr xmlns="http://schemas.microsoft.com/office/spreadsheetml/2009/9/main" objectType="CheckBox" fmlaLink="$CN$87" lockText="1" noThreeD="1"/>
</file>

<file path=xl/ctrlProps/ctrlProp428.xml><?xml version="1.0" encoding="utf-8"?>
<formControlPr xmlns="http://schemas.microsoft.com/office/spreadsheetml/2009/9/main" objectType="CheckBox" fmlaLink="$CO$84" lockText="1" noThreeD="1"/>
</file>

<file path=xl/ctrlProps/ctrlProp429.xml><?xml version="1.0" encoding="utf-8"?>
<formControlPr xmlns="http://schemas.microsoft.com/office/spreadsheetml/2009/9/main" objectType="CheckBox" fmlaLink="$CO$85" lockText="1" noThreeD="1"/>
</file>

<file path=xl/ctrlProps/ctrlProp430.xml><?xml version="1.0" encoding="utf-8"?>
<formControlPr xmlns="http://schemas.microsoft.com/office/spreadsheetml/2009/9/main" objectType="CheckBox" fmlaLink="$CO$86" lockText="1" noThreeD="1"/>
</file>

<file path=xl/ctrlProps/ctrlProp431.xml><?xml version="1.0" encoding="utf-8"?>
<formControlPr xmlns="http://schemas.microsoft.com/office/spreadsheetml/2009/9/main" objectType="CheckBox" fmlaLink="$CO$87" lockText="1" noThreeD="1"/>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Drop" dropLines="5" dropStyle="combo" dx="16" fmlaLink="$CM$74" fmlaRange="$CK$74:$CK$78" noThreeD="1" sel="5" val="0"/>
</file>

<file path=xl/ctrlProps/ctrlProp434.xml><?xml version="1.0" encoding="utf-8"?>
<formControlPr xmlns="http://schemas.microsoft.com/office/spreadsheetml/2009/9/main" objectType="Drop" dropLines="5" dropStyle="combo" dx="16" fmlaLink="$CM$75" fmlaRange="$CK$74:$CK$78" noThreeD="1" sel="5" val="0"/>
</file>

<file path=xl/ctrlProps/ctrlProp435.xml><?xml version="1.0" encoding="utf-8"?>
<formControlPr xmlns="http://schemas.microsoft.com/office/spreadsheetml/2009/9/main" objectType="Drop" dropLines="5" dropStyle="combo" dx="16" fmlaLink="$CM$77" fmlaRange="$CK$74:$CK$78" noThreeD="1" sel="5" val="0"/>
</file>

<file path=xl/ctrlProps/ctrlProp436.xml><?xml version="1.0" encoding="utf-8"?>
<formControlPr xmlns="http://schemas.microsoft.com/office/spreadsheetml/2009/9/main" objectType="Drop" dropLines="5" dropStyle="combo" dx="16" fmlaLink="$CM$78" fmlaRange="$CK$74:$CK$78" noThreeD="1" sel="5" val="0"/>
</file>

<file path=xl/ctrlProps/ctrlProp437.xml><?xml version="1.0" encoding="utf-8"?>
<formControlPr xmlns="http://schemas.microsoft.com/office/spreadsheetml/2009/9/main" objectType="CheckBox" fmlaLink="$CM$90" lockText="1" noThreeD="1"/>
</file>

<file path=xl/ctrlProps/ctrlProp438.xml><?xml version="1.0" encoding="utf-8"?>
<formControlPr xmlns="http://schemas.microsoft.com/office/spreadsheetml/2009/9/main" objectType="CheckBox" fmlaLink="$CM$91" lockText="1" noThreeD="1"/>
</file>

<file path=xl/ctrlProps/ctrlProp439.xml><?xml version="1.0" encoding="utf-8"?>
<formControlPr xmlns="http://schemas.microsoft.com/office/spreadsheetml/2009/9/main" objectType="CheckBox" fmlaLink="$CM$92" lockText="1" noThreeD="1"/>
</file>

<file path=xl/ctrlProps/ctrlProp440.xml><?xml version="1.0" encoding="utf-8"?>
<formControlPr xmlns="http://schemas.microsoft.com/office/spreadsheetml/2009/9/main" objectType="Drop" dropLines="5" dropStyle="combo" dx="16" fmlaLink="$CM$76" fmlaRange="$CK$74:$CK$78" noThreeD="1" sel="5" val="0"/>
</file>

<file path=xl/ctrlProps/ctrlProp441.xml><?xml version="1.0" encoding="utf-8"?>
<formControlPr xmlns="http://schemas.microsoft.com/office/spreadsheetml/2009/9/main" objectType="List" dx="16" fmlaLink="$CM$71" fmlaRange="$CK$71:$CK$72" noThreeD="1" sel="2" val="0"/>
</file>

<file path=xl/ctrlProps/ctrlProp442.xml><?xml version="1.0" encoding="utf-8"?>
<formControlPr xmlns="http://schemas.microsoft.com/office/spreadsheetml/2009/9/main" objectType="CheckBox" fmlaLink="$CM$89" lockText="1" noThreeD="1"/>
</file>

<file path=xl/ctrlProps/ctrlProp443.xml><?xml version="1.0" encoding="utf-8"?>
<formControlPr xmlns="http://schemas.microsoft.com/office/spreadsheetml/2009/9/main" objectType="Drop" dropLines="5" dropStyle="combo" dx="16" fmlaLink="$CM$69" fmlaRange="$CK$74:$CK$78" noThreeD="1" sel="4" val="0"/>
</file>

<file path=xl/ctrlProps/ctrlProp444.xml><?xml version="1.0" encoding="utf-8"?>
<formControlPr xmlns="http://schemas.microsoft.com/office/spreadsheetml/2009/9/main" objectType="CheckBox" fmlaLink="$CM$84" lockText="1" noThreeD="1"/>
</file>

<file path=xl/ctrlProps/ctrlProp445.xml><?xml version="1.0" encoding="utf-8"?>
<formControlPr xmlns="http://schemas.microsoft.com/office/spreadsheetml/2009/9/main" objectType="CheckBox" fmlaLink="$CM$85" lockText="1" noThreeD="1"/>
</file>

<file path=xl/ctrlProps/ctrlProp446.xml><?xml version="1.0" encoding="utf-8"?>
<formControlPr xmlns="http://schemas.microsoft.com/office/spreadsheetml/2009/9/main" objectType="CheckBox" fmlaLink="$CM$86" lockText="1" noThreeD="1"/>
</file>

<file path=xl/ctrlProps/ctrlProp447.xml><?xml version="1.0" encoding="utf-8"?>
<formControlPr xmlns="http://schemas.microsoft.com/office/spreadsheetml/2009/9/main" objectType="CheckBox" fmlaLink="$CM$87" lockText="1" noThreeD="1"/>
</file>

<file path=xl/ctrlProps/ctrlProp448.xml><?xml version="1.0" encoding="utf-8"?>
<formControlPr xmlns="http://schemas.microsoft.com/office/spreadsheetml/2009/9/main" objectType="CheckBox" fmlaLink="$CN$84" lockText="1" noThreeD="1"/>
</file>

<file path=xl/ctrlProps/ctrlProp449.xml><?xml version="1.0" encoding="utf-8"?>
<formControlPr xmlns="http://schemas.microsoft.com/office/spreadsheetml/2009/9/main" objectType="CheckBox" fmlaLink="$CN$85" lockText="1" noThreeD="1"/>
</file>

<file path=xl/ctrlProps/ctrlProp450.xml><?xml version="1.0" encoding="utf-8"?>
<formControlPr xmlns="http://schemas.microsoft.com/office/spreadsheetml/2009/9/main" objectType="CheckBox" fmlaLink="$CN$86" lockText="1" noThreeD="1"/>
</file>

<file path=xl/ctrlProps/ctrlProp451.xml><?xml version="1.0" encoding="utf-8"?>
<formControlPr xmlns="http://schemas.microsoft.com/office/spreadsheetml/2009/9/main" objectType="CheckBox" fmlaLink="$CN$87" lockText="1" noThreeD="1"/>
</file>

<file path=xl/ctrlProps/ctrlProp452.xml><?xml version="1.0" encoding="utf-8"?>
<formControlPr xmlns="http://schemas.microsoft.com/office/spreadsheetml/2009/9/main" objectType="CheckBox" fmlaLink="$CO$84" lockText="1" noThreeD="1"/>
</file>

<file path=xl/ctrlProps/ctrlProp453.xml><?xml version="1.0" encoding="utf-8"?>
<formControlPr xmlns="http://schemas.microsoft.com/office/spreadsheetml/2009/9/main" objectType="CheckBox" fmlaLink="$CO$85" lockText="1" noThreeD="1"/>
</file>

<file path=xl/ctrlProps/ctrlProp454.xml><?xml version="1.0" encoding="utf-8"?>
<formControlPr xmlns="http://schemas.microsoft.com/office/spreadsheetml/2009/9/main" objectType="CheckBox" fmlaLink="$CO$86" lockText="1" noThreeD="1"/>
</file>

<file path=xl/ctrlProps/ctrlProp455.xml><?xml version="1.0" encoding="utf-8"?>
<formControlPr xmlns="http://schemas.microsoft.com/office/spreadsheetml/2009/9/main" objectType="CheckBox" fmlaLink="$CO$87" lockText="1" noThreeD="1"/>
</file>

<file path=xl/ctrlProps/ctrlProp456.xml><?xml version="1.0" encoding="utf-8"?>
<formControlPr xmlns="http://schemas.microsoft.com/office/spreadsheetml/2009/9/main" objectType="CheckBox" fmlaLink="$CO$69" lockText="1" noThreeD="1"/>
</file>

<file path=xl/ctrlProps/ctrlProp457.xml><?xml version="1.0" encoding="utf-8"?>
<formControlPr xmlns="http://schemas.microsoft.com/office/spreadsheetml/2009/9/main" objectType="Drop" dropLines="5" dropStyle="combo" dx="16" fmlaLink="$CM$74" fmlaRange="$CK$74:$CK$78" noThreeD="1" sel="5" val="0"/>
</file>

<file path=xl/ctrlProps/ctrlProp458.xml><?xml version="1.0" encoding="utf-8"?>
<formControlPr xmlns="http://schemas.microsoft.com/office/spreadsheetml/2009/9/main" objectType="Drop" dropLines="5" dropStyle="combo" dx="16" fmlaLink="$CM$75" fmlaRange="$CK$74:$CK$78" noThreeD="1" sel="5" val="0"/>
</file>

<file path=xl/ctrlProps/ctrlProp459.xml><?xml version="1.0" encoding="utf-8"?>
<formControlPr xmlns="http://schemas.microsoft.com/office/spreadsheetml/2009/9/main" objectType="Drop" dropLines="5" dropStyle="combo" dx="16" fmlaLink="$CM$77" fmlaRange="$CK$74:$CK$78" noThreeD="1" sel="5" val="0"/>
</file>

<file path=xl/ctrlProps/ctrlProp460.xml><?xml version="1.0" encoding="utf-8"?>
<formControlPr xmlns="http://schemas.microsoft.com/office/spreadsheetml/2009/9/main" objectType="Drop" dropLines="5" dropStyle="combo" dx="16" fmlaLink="$CM$78" fmlaRange="$CK$74:$CK$78" noThreeD="1" sel="5" val="0"/>
</file>

<file path=xl/ctrlProps/ctrlProp461.xml><?xml version="1.0" encoding="utf-8"?>
<formControlPr xmlns="http://schemas.microsoft.com/office/spreadsheetml/2009/9/main" objectType="CheckBox" fmlaLink="$CM$90" lockText="1" noThreeD="1"/>
</file>

<file path=xl/ctrlProps/ctrlProp462.xml><?xml version="1.0" encoding="utf-8"?>
<formControlPr xmlns="http://schemas.microsoft.com/office/spreadsheetml/2009/9/main" objectType="CheckBox" fmlaLink="$CM$91" lockText="1" noThreeD="1"/>
</file>

<file path=xl/ctrlProps/ctrlProp463.xml><?xml version="1.0" encoding="utf-8"?>
<formControlPr xmlns="http://schemas.microsoft.com/office/spreadsheetml/2009/9/main" objectType="CheckBox" fmlaLink="$CM$92" lockText="1" noThreeD="1"/>
</file>

<file path=xl/ctrlProps/ctrlProp464.xml><?xml version="1.0" encoding="utf-8"?>
<formControlPr xmlns="http://schemas.microsoft.com/office/spreadsheetml/2009/9/main" objectType="Drop" dropLines="5" dropStyle="combo" dx="16" fmlaLink="$CM$76" fmlaRange="$CK$74:$CK$78" noThreeD="1" sel="5" val="0"/>
</file>

<file path=xl/ctrlProps/ctrlProp465.xml><?xml version="1.0" encoding="utf-8"?>
<formControlPr xmlns="http://schemas.microsoft.com/office/spreadsheetml/2009/9/main" objectType="List" dx="16" fmlaLink="$CM$71" fmlaRange="$CK$71:$CK$72" noThreeD="1" sel="2" val="0"/>
</file>

<file path=xl/ctrlProps/ctrlProp466.xml><?xml version="1.0" encoding="utf-8"?>
<formControlPr xmlns="http://schemas.microsoft.com/office/spreadsheetml/2009/9/main" objectType="CheckBox" fmlaLink="$CM$89" lockText="1" noThreeD="1"/>
</file>

<file path=xl/ctrlProps/ctrlProp467.xml><?xml version="1.0" encoding="utf-8"?>
<formControlPr xmlns="http://schemas.microsoft.com/office/spreadsheetml/2009/9/main" objectType="Drop" dropLines="5" dropStyle="combo" dx="16" fmlaLink="$CM$69" fmlaRange="$CK$74:$CK$78" noThreeD="1" sel="4" val="0"/>
</file>

<file path=xl/ctrlProps/ctrlProp468.xml><?xml version="1.0" encoding="utf-8"?>
<formControlPr xmlns="http://schemas.microsoft.com/office/spreadsheetml/2009/9/main" objectType="CheckBox" fmlaLink="$CM$84" lockText="1" noThreeD="1"/>
</file>

<file path=xl/ctrlProps/ctrlProp469.xml><?xml version="1.0" encoding="utf-8"?>
<formControlPr xmlns="http://schemas.microsoft.com/office/spreadsheetml/2009/9/main" objectType="CheckBox" fmlaLink="$CM$85" lockText="1" noThreeD="1"/>
</file>

<file path=xl/ctrlProps/ctrlProp470.xml><?xml version="1.0" encoding="utf-8"?>
<formControlPr xmlns="http://schemas.microsoft.com/office/spreadsheetml/2009/9/main" objectType="CheckBox" fmlaLink="$CM$86" lockText="1" noThreeD="1"/>
</file>

<file path=xl/ctrlProps/ctrlProp471.xml><?xml version="1.0" encoding="utf-8"?>
<formControlPr xmlns="http://schemas.microsoft.com/office/spreadsheetml/2009/9/main" objectType="CheckBox" fmlaLink="$CM$87" lockText="1" noThreeD="1"/>
</file>

<file path=xl/ctrlProps/ctrlProp472.xml><?xml version="1.0" encoding="utf-8"?>
<formControlPr xmlns="http://schemas.microsoft.com/office/spreadsheetml/2009/9/main" objectType="CheckBox" fmlaLink="$CN$84" lockText="1" noThreeD="1"/>
</file>

<file path=xl/ctrlProps/ctrlProp473.xml><?xml version="1.0" encoding="utf-8"?>
<formControlPr xmlns="http://schemas.microsoft.com/office/spreadsheetml/2009/9/main" objectType="CheckBox" fmlaLink="$CN$85" lockText="1" noThreeD="1"/>
</file>

<file path=xl/ctrlProps/ctrlProp474.xml><?xml version="1.0" encoding="utf-8"?>
<formControlPr xmlns="http://schemas.microsoft.com/office/spreadsheetml/2009/9/main" objectType="CheckBox" fmlaLink="$CN$86" lockText="1" noThreeD="1"/>
</file>

<file path=xl/ctrlProps/ctrlProp475.xml><?xml version="1.0" encoding="utf-8"?>
<formControlPr xmlns="http://schemas.microsoft.com/office/spreadsheetml/2009/9/main" objectType="CheckBox" fmlaLink="$CN$87" lockText="1" noThreeD="1"/>
</file>

<file path=xl/ctrlProps/ctrlProp476.xml><?xml version="1.0" encoding="utf-8"?>
<formControlPr xmlns="http://schemas.microsoft.com/office/spreadsheetml/2009/9/main" objectType="CheckBox" fmlaLink="$CO$84" lockText="1" noThreeD="1"/>
</file>

<file path=xl/ctrlProps/ctrlProp477.xml><?xml version="1.0" encoding="utf-8"?>
<formControlPr xmlns="http://schemas.microsoft.com/office/spreadsheetml/2009/9/main" objectType="CheckBox" fmlaLink="$CO$85" lockText="1" noThreeD="1"/>
</file>

<file path=xl/ctrlProps/ctrlProp478.xml><?xml version="1.0" encoding="utf-8"?>
<formControlPr xmlns="http://schemas.microsoft.com/office/spreadsheetml/2009/9/main" objectType="CheckBox" fmlaLink="$CO$86" lockText="1" noThreeD="1"/>
</file>

<file path=xl/ctrlProps/ctrlProp479.xml><?xml version="1.0" encoding="utf-8"?>
<formControlPr xmlns="http://schemas.microsoft.com/office/spreadsheetml/2009/9/main" objectType="CheckBox" fmlaLink="$CO$87" lockText="1" noThreeD="1"/>
</file>

<file path=xl/ctrlProps/ctrlProp480.xml><?xml version="1.0" encoding="utf-8"?>
<formControlPr xmlns="http://schemas.microsoft.com/office/spreadsheetml/2009/9/main" objectType="CheckBox" fmlaLink="$CO$69" lockText="1" noThreeD="1"/>
</file>

<file path=xl/ctrlProps/ctrlProp481.xml><?xml version="1.0" encoding="utf-8"?>
<formControlPr xmlns="http://schemas.microsoft.com/office/spreadsheetml/2009/9/main" objectType="Drop" dropLines="5" dropStyle="combo" dx="16" fmlaLink="$CM$74" fmlaRange="$CK$74:$CK$78" noThreeD="1" sel="5" val="0"/>
</file>

<file path=xl/ctrlProps/ctrlProp482.xml><?xml version="1.0" encoding="utf-8"?>
<formControlPr xmlns="http://schemas.microsoft.com/office/spreadsheetml/2009/9/main" objectType="Drop" dropLines="5" dropStyle="combo" dx="16" fmlaLink="$CM$75" fmlaRange="$CK$74:$CK$78" noThreeD="1" sel="5" val="0"/>
</file>

<file path=xl/ctrlProps/ctrlProp483.xml><?xml version="1.0" encoding="utf-8"?>
<formControlPr xmlns="http://schemas.microsoft.com/office/spreadsheetml/2009/9/main" objectType="Drop" dropLines="5" dropStyle="combo" dx="16" fmlaLink="$CM$77" fmlaRange="$CK$74:$CK$78" noThreeD="1" sel="5" val="0"/>
</file>

<file path=xl/ctrlProps/ctrlProp484.xml><?xml version="1.0" encoding="utf-8"?>
<formControlPr xmlns="http://schemas.microsoft.com/office/spreadsheetml/2009/9/main" objectType="Drop" dropLines="5" dropStyle="combo" dx="16" fmlaLink="$CM$78" fmlaRange="$CK$74:$CK$78" noThreeD="1" sel="5" val="0"/>
</file>

<file path=xl/ctrlProps/ctrlProp485.xml><?xml version="1.0" encoding="utf-8"?>
<formControlPr xmlns="http://schemas.microsoft.com/office/spreadsheetml/2009/9/main" objectType="CheckBox" fmlaLink="$CM$90" lockText="1" noThreeD="1"/>
</file>

<file path=xl/ctrlProps/ctrlProp486.xml><?xml version="1.0" encoding="utf-8"?>
<formControlPr xmlns="http://schemas.microsoft.com/office/spreadsheetml/2009/9/main" objectType="CheckBox" fmlaLink="$CM$91" lockText="1" noThreeD="1"/>
</file>

<file path=xl/ctrlProps/ctrlProp487.xml><?xml version="1.0" encoding="utf-8"?>
<formControlPr xmlns="http://schemas.microsoft.com/office/spreadsheetml/2009/9/main" objectType="CheckBox" fmlaLink="$CM$92" lockText="1" noThreeD="1"/>
</file>

<file path=xl/ctrlProps/ctrlProp488.xml><?xml version="1.0" encoding="utf-8"?>
<formControlPr xmlns="http://schemas.microsoft.com/office/spreadsheetml/2009/9/main" objectType="Drop" dropLines="5" dropStyle="combo" dx="16" fmlaLink="$CM$76" fmlaRange="$CK$74:$CK$78" noThreeD="1" sel="5" val="0"/>
</file>

<file path=xl/ctrlProps/ctrlProp489.xml><?xml version="1.0" encoding="utf-8"?>
<formControlPr xmlns="http://schemas.microsoft.com/office/spreadsheetml/2009/9/main" objectType="List" dx="16" fmlaLink="$CM$71" fmlaRange="$CK$71:$CK$72" noThreeD="1" sel="2" val="0"/>
</file>

<file path=xl/ctrlProps/ctrlProp490.xml><?xml version="1.0" encoding="utf-8"?>
<formControlPr xmlns="http://schemas.microsoft.com/office/spreadsheetml/2009/9/main" objectType="CheckBox" fmlaLink="$CM$89" lockText="1" noThreeD="1"/>
</file>

<file path=xl/ctrlProps/ctrlProp491.xml><?xml version="1.0" encoding="utf-8"?>
<formControlPr xmlns="http://schemas.microsoft.com/office/spreadsheetml/2009/9/main" objectType="Drop" dropLines="5" dropStyle="combo" dx="16" fmlaLink="$CM$69" fmlaRange="$CK$74:$CK$78" noThreeD="1" sel="4" val="0"/>
</file>

<file path=xl/ctrlProps/ctrlProp492.xml><?xml version="1.0" encoding="utf-8"?>
<formControlPr xmlns="http://schemas.microsoft.com/office/spreadsheetml/2009/9/main" objectType="CheckBox" fmlaLink="$CM$84" lockText="1" noThreeD="1"/>
</file>

<file path=xl/ctrlProps/ctrlProp493.xml><?xml version="1.0" encoding="utf-8"?>
<formControlPr xmlns="http://schemas.microsoft.com/office/spreadsheetml/2009/9/main" objectType="CheckBox" fmlaLink="$CM$85" lockText="1" noThreeD="1"/>
</file>

<file path=xl/ctrlProps/ctrlProp494.xml><?xml version="1.0" encoding="utf-8"?>
<formControlPr xmlns="http://schemas.microsoft.com/office/spreadsheetml/2009/9/main" objectType="CheckBox" fmlaLink="$CM$86" lockText="1" noThreeD="1"/>
</file>

<file path=xl/ctrlProps/ctrlProp495.xml><?xml version="1.0" encoding="utf-8"?>
<formControlPr xmlns="http://schemas.microsoft.com/office/spreadsheetml/2009/9/main" objectType="CheckBox" fmlaLink="$CM$87" lockText="1" noThreeD="1"/>
</file>

<file path=xl/ctrlProps/ctrlProp496.xml><?xml version="1.0" encoding="utf-8"?>
<formControlPr xmlns="http://schemas.microsoft.com/office/spreadsheetml/2009/9/main" objectType="CheckBox" fmlaLink="$CN$84" lockText="1" noThreeD="1"/>
</file>

<file path=xl/ctrlProps/ctrlProp497.xml><?xml version="1.0" encoding="utf-8"?>
<formControlPr xmlns="http://schemas.microsoft.com/office/spreadsheetml/2009/9/main" objectType="CheckBox" fmlaLink="$CN$85" lockText="1" noThreeD="1"/>
</file>

<file path=xl/ctrlProps/ctrlProp498.xml><?xml version="1.0" encoding="utf-8"?>
<formControlPr xmlns="http://schemas.microsoft.com/office/spreadsheetml/2009/9/main" objectType="CheckBox" fmlaLink="$CN$86" lockText="1" noThreeD="1"/>
</file>

<file path=xl/ctrlProps/ctrlProp499.xml><?xml version="1.0" encoding="utf-8"?>
<formControlPr xmlns="http://schemas.microsoft.com/office/spreadsheetml/2009/9/main" objectType="CheckBox" fmlaLink="$CN$87" lockText="1" noThreeD="1"/>
</file>

<file path=xl/ctrlProps/ctrlProp500.xml><?xml version="1.0" encoding="utf-8"?>
<formControlPr xmlns="http://schemas.microsoft.com/office/spreadsheetml/2009/9/main" objectType="CheckBox" fmlaLink="$CO$84" lockText="1" noThreeD="1"/>
</file>

<file path=xl/ctrlProps/ctrlProp501.xml><?xml version="1.0" encoding="utf-8"?>
<formControlPr xmlns="http://schemas.microsoft.com/office/spreadsheetml/2009/9/main" objectType="CheckBox" fmlaLink="$CO$85" lockText="1" noThreeD="1"/>
</file>

<file path=xl/ctrlProps/ctrlProp502.xml><?xml version="1.0" encoding="utf-8"?>
<formControlPr xmlns="http://schemas.microsoft.com/office/spreadsheetml/2009/9/main" objectType="CheckBox" fmlaLink="$CO$86" lockText="1" noThreeD="1"/>
</file>

<file path=xl/ctrlProps/ctrlProp503.xml><?xml version="1.0" encoding="utf-8"?>
<formControlPr xmlns="http://schemas.microsoft.com/office/spreadsheetml/2009/9/main" objectType="CheckBox" fmlaLink="$CO$87" lockText="1" noThreeD="1"/>
</file>

<file path=xl/ctrlProps/ctrlProp504.xml><?xml version="1.0" encoding="utf-8"?>
<formControlPr xmlns="http://schemas.microsoft.com/office/spreadsheetml/2009/9/main" objectType="CheckBox" fmlaLink="$CO$6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a16="http://schemas.microsoft.com/office/drawing/2014/main" id="{00000000-0008-0000-0100-000009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 uri="{FF2B5EF4-FFF2-40B4-BE49-F238E27FC236}">
                  <a16:creationId xmlns:a16="http://schemas.microsoft.com/office/drawing/2014/main" id="{00000000-0008-0000-0100-000001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 uri="{FF2B5EF4-FFF2-40B4-BE49-F238E27FC236}">
                  <a16:creationId xmlns:a16="http://schemas.microsoft.com/office/drawing/2014/main" id="{00000000-0008-0000-0100-000002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 uri="{FF2B5EF4-FFF2-40B4-BE49-F238E27FC236}">
                  <a16:creationId xmlns:a16="http://schemas.microsoft.com/office/drawing/2014/main" id="{00000000-0008-0000-0100-000003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 uri="{FF2B5EF4-FFF2-40B4-BE49-F238E27FC236}">
                  <a16:creationId xmlns:a16="http://schemas.microsoft.com/office/drawing/2014/main" id="{00000000-0008-0000-0100-000004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a16="http://schemas.microsoft.com/office/drawing/2014/main" id="{00000000-0008-0000-0100-000072000000}"/>
                </a:ext>
              </a:extLst>
            </xdr:cNvPr>
            <xdr:cNvGrpSpPr>
              <a:grpSpLocks/>
            </xdr:cNvGrpSpPr>
          </xdr:nvGrpSpPr>
          <xdr:grpSpPr bwMode="auto">
            <a:xfrm>
              <a:off x="4086225" y="5162551"/>
              <a:ext cx="200025" cy="597291"/>
              <a:chOff x="4155098" y="4891332"/>
              <a:chExt cx="206619" cy="628125"/>
            </a:xfrm>
          </xdr:grpSpPr>
          <xdr:sp macro="" textlink="">
            <xdr:nvSpPr>
              <xdr:cNvPr id="2785285" name="Check Box 5" hidden="1">
                <a:extLst>
                  <a:ext uri="{63B3BB69-23CF-44E3-9099-C40C66FF867C}">
                    <a14:compatExt spid="_x0000_s2785285"/>
                  </a:ext>
                  <a:ext uri="{FF2B5EF4-FFF2-40B4-BE49-F238E27FC236}">
                    <a16:creationId xmlns:a16="http://schemas.microsoft.com/office/drawing/2014/main" id="{00000000-0008-0000-0100-000005802A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6" name="Check Box 6" hidden="1">
                <a:extLst>
                  <a:ext uri="{63B3BB69-23CF-44E3-9099-C40C66FF867C}">
                    <a14:compatExt spid="_x0000_s2785286"/>
                  </a:ext>
                  <a:ext uri="{FF2B5EF4-FFF2-40B4-BE49-F238E27FC236}">
                    <a16:creationId xmlns:a16="http://schemas.microsoft.com/office/drawing/2014/main" id="{00000000-0008-0000-0100-000006802A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7" name="Check Box 7" hidden="1">
                <a:extLst>
                  <a:ext uri="{63B3BB69-23CF-44E3-9099-C40C66FF867C}">
                    <a14:compatExt spid="_x0000_s2785287"/>
                  </a:ext>
                  <a:ext uri="{FF2B5EF4-FFF2-40B4-BE49-F238E27FC236}">
                    <a16:creationId xmlns:a16="http://schemas.microsoft.com/office/drawing/2014/main" id="{00000000-0008-0000-0100-000007802A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 uri="{FF2B5EF4-FFF2-40B4-BE49-F238E27FC236}">
                  <a16:creationId xmlns:a16="http://schemas.microsoft.com/office/drawing/2014/main" id="{00000000-0008-0000-0100-000009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 uri="{FF2B5EF4-FFF2-40B4-BE49-F238E27FC236}">
                  <a16:creationId xmlns:a16="http://schemas.microsoft.com/office/drawing/2014/main" id="{00000000-0008-0000-0100-00000A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 uri="{FF2B5EF4-FFF2-40B4-BE49-F238E27FC236}">
                  <a16:creationId xmlns:a16="http://schemas.microsoft.com/office/drawing/2014/main" id="{00000000-0008-0000-0100-00000B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42" name="直線コネクタ 50">
          <a:extLst>
            <a:ext uri="{FF2B5EF4-FFF2-40B4-BE49-F238E27FC236}">
              <a16:creationId xmlns:a16="http://schemas.microsoft.com/office/drawing/2014/main" id="{00000000-0008-0000-0100-00008E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3" name="直線コネクタ 50">
          <a:extLst>
            <a:ext uri="{FF2B5EF4-FFF2-40B4-BE49-F238E27FC236}">
              <a16:creationId xmlns:a16="http://schemas.microsoft.com/office/drawing/2014/main" id="{00000000-0008-0000-0100-00008F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4" name="直線コネクタ 50">
          <a:extLst>
            <a:ext uri="{FF2B5EF4-FFF2-40B4-BE49-F238E27FC236}">
              <a16:creationId xmlns:a16="http://schemas.microsoft.com/office/drawing/2014/main" id="{00000000-0008-0000-0100-000090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 uri="{FF2B5EF4-FFF2-40B4-BE49-F238E27FC236}">
                  <a16:creationId xmlns:a16="http://schemas.microsoft.com/office/drawing/2014/main" id="{00000000-0008-0000-0100-00000C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a16="http://schemas.microsoft.com/office/drawing/2014/main" id="{00000000-0008-0000-0100-000092000000}"/>
                </a:ext>
              </a:extLst>
            </xdr:cNvPr>
            <xdr:cNvGrpSpPr>
              <a:grpSpLocks/>
            </xdr:cNvGrpSpPr>
          </xdr:nvGrpSpPr>
          <xdr:grpSpPr bwMode="auto">
            <a:xfrm>
              <a:off x="4772025" y="2771775"/>
              <a:ext cx="257175" cy="2314575"/>
              <a:chOff x="4865050" y="2813229"/>
              <a:chExt cx="205181" cy="1969619"/>
            </a:xfrm>
          </xdr:grpSpPr>
          <xdr:sp macro="" textlink="">
            <xdr:nvSpPr>
              <xdr:cNvPr id="2785293" name="Check Box 13" hidden="1">
                <a:extLst>
                  <a:ext uri="{63B3BB69-23CF-44E3-9099-C40C66FF867C}">
                    <a14:compatExt spid="_x0000_s2785293"/>
                  </a:ext>
                  <a:ext uri="{FF2B5EF4-FFF2-40B4-BE49-F238E27FC236}">
                    <a16:creationId xmlns:a16="http://schemas.microsoft.com/office/drawing/2014/main" id="{00000000-0008-0000-0100-00000D802A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4" name="Check Box 14" hidden="1">
                <a:extLst>
                  <a:ext uri="{63B3BB69-23CF-44E3-9099-C40C66FF867C}">
                    <a14:compatExt spid="_x0000_s2785294"/>
                  </a:ext>
                  <a:ext uri="{FF2B5EF4-FFF2-40B4-BE49-F238E27FC236}">
                    <a16:creationId xmlns:a16="http://schemas.microsoft.com/office/drawing/2014/main" id="{00000000-0008-0000-0100-00000E802A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5" name="Check Box 15" hidden="1">
                <a:extLst>
                  <a:ext uri="{63B3BB69-23CF-44E3-9099-C40C66FF867C}">
                    <a14:compatExt spid="_x0000_s2785295"/>
                  </a:ext>
                  <a:ext uri="{FF2B5EF4-FFF2-40B4-BE49-F238E27FC236}">
                    <a16:creationId xmlns:a16="http://schemas.microsoft.com/office/drawing/2014/main" id="{00000000-0008-0000-0100-00000F802A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6" name="Check Box 16" hidden="1">
                <a:extLst>
                  <a:ext uri="{63B3BB69-23CF-44E3-9099-C40C66FF867C}">
                    <a14:compatExt spid="_x0000_s2785296"/>
                  </a:ext>
                  <a:ext uri="{FF2B5EF4-FFF2-40B4-BE49-F238E27FC236}">
                    <a16:creationId xmlns:a16="http://schemas.microsoft.com/office/drawing/2014/main" id="{00000000-0008-0000-0100-000010802A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7" name="Check Box 17" hidden="1">
                <a:extLst>
                  <a:ext uri="{63B3BB69-23CF-44E3-9099-C40C66FF867C}">
                    <a14:compatExt spid="_x0000_s2785297"/>
                  </a:ext>
                  <a:ext uri="{FF2B5EF4-FFF2-40B4-BE49-F238E27FC236}">
                    <a16:creationId xmlns:a16="http://schemas.microsoft.com/office/drawing/2014/main" id="{00000000-0008-0000-0100-000011802A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8" name="Check Box 18" hidden="1">
                <a:extLst>
                  <a:ext uri="{63B3BB69-23CF-44E3-9099-C40C66FF867C}">
                    <a14:compatExt spid="_x0000_s2785298"/>
                  </a:ext>
                  <a:ext uri="{FF2B5EF4-FFF2-40B4-BE49-F238E27FC236}">
                    <a16:creationId xmlns:a16="http://schemas.microsoft.com/office/drawing/2014/main" id="{00000000-0008-0000-0100-000012802A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9" name="Check Box 19" hidden="1">
                <a:extLst>
                  <a:ext uri="{63B3BB69-23CF-44E3-9099-C40C66FF867C}">
                    <a14:compatExt spid="_x0000_s2785299"/>
                  </a:ext>
                  <a:ext uri="{FF2B5EF4-FFF2-40B4-BE49-F238E27FC236}">
                    <a16:creationId xmlns:a16="http://schemas.microsoft.com/office/drawing/2014/main" id="{00000000-0008-0000-0100-000013802A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0" name="Check Box 20" hidden="1">
                <a:extLst>
                  <a:ext uri="{63B3BB69-23CF-44E3-9099-C40C66FF867C}">
                    <a14:compatExt spid="_x0000_s2785300"/>
                  </a:ext>
                  <a:ext uri="{FF2B5EF4-FFF2-40B4-BE49-F238E27FC236}">
                    <a16:creationId xmlns:a16="http://schemas.microsoft.com/office/drawing/2014/main" id="{00000000-0008-0000-0100-000014802A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1" name="Check Box 21" hidden="1">
                <a:extLst>
                  <a:ext uri="{63B3BB69-23CF-44E3-9099-C40C66FF867C}">
                    <a14:compatExt spid="_x0000_s2785301"/>
                  </a:ext>
                  <a:ext uri="{FF2B5EF4-FFF2-40B4-BE49-F238E27FC236}">
                    <a16:creationId xmlns:a16="http://schemas.microsoft.com/office/drawing/2014/main" id="{00000000-0008-0000-0100-000015802A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2" name="Check Box 22" hidden="1">
                <a:extLst>
                  <a:ext uri="{63B3BB69-23CF-44E3-9099-C40C66FF867C}">
                    <a14:compatExt spid="_x0000_s2785302"/>
                  </a:ext>
                  <a:ext uri="{FF2B5EF4-FFF2-40B4-BE49-F238E27FC236}">
                    <a16:creationId xmlns:a16="http://schemas.microsoft.com/office/drawing/2014/main" id="{00000000-0008-0000-0100-000016802A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3" name="Check Box 23" hidden="1">
                <a:extLst>
                  <a:ext uri="{63B3BB69-23CF-44E3-9099-C40C66FF867C}">
                    <a14:compatExt spid="_x0000_s2785303"/>
                  </a:ext>
                  <a:ext uri="{FF2B5EF4-FFF2-40B4-BE49-F238E27FC236}">
                    <a16:creationId xmlns:a16="http://schemas.microsoft.com/office/drawing/2014/main" id="{00000000-0008-0000-0100-000017802A00}"/>
                  </a:ext>
                </a:extLst>
              </xdr:cNvPr>
              <xdr:cNvSpPr/>
            </xdr:nvSpPr>
            <xdr:spPr bwMode="auto">
              <a:xfrm>
                <a:off x="4865050"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4" name="Check Box 24" hidden="1">
                <a:extLst>
                  <a:ext uri="{63B3BB69-23CF-44E3-9099-C40C66FF867C}">
                    <a14:compatExt spid="_x0000_s2785304"/>
                  </a:ext>
                  <a:ext uri="{FF2B5EF4-FFF2-40B4-BE49-F238E27FC236}">
                    <a16:creationId xmlns:a16="http://schemas.microsoft.com/office/drawing/2014/main" id="{00000000-0008-0000-0100-000018802A00}"/>
                  </a:ext>
                </a:extLst>
              </xdr:cNvPr>
              <xdr:cNvSpPr/>
            </xdr:nvSpPr>
            <xdr:spPr bwMode="auto">
              <a:xfrm>
                <a:off x="4868008" y="4578426"/>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5" name="Oval 7">
          <a:extLst>
            <a:ext uri="{FF2B5EF4-FFF2-40B4-BE49-F238E27FC236}">
              <a16:creationId xmlns:a16="http://schemas.microsoft.com/office/drawing/2014/main" id="{00000000-0008-0000-0100-000005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2785305" name="グループ化 2785304">
          <a:extLst>
            <a:ext uri="{FF2B5EF4-FFF2-40B4-BE49-F238E27FC236}">
              <a16:creationId xmlns:a16="http://schemas.microsoft.com/office/drawing/2014/main" id="{00000000-0008-0000-0100-000019802A00}"/>
            </a:ext>
          </a:extLst>
        </xdr:cNvPr>
        <xdr:cNvGrpSpPr/>
      </xdr:nvGrpSpPr>
      <xdr:grpSpPr>
        <a:xfrm>
          <a:off x="10601325" y="809624"/>
          <a:ext cx="847725" cy="619125"/>
          <a:chOff x="10601325" y="809624"/>
          <a:chExt cx="847725" cy="619125"/>
        </a:xfrm>
      </xdr:grpSpPr>
      <xdr:sp macro="" textlink="">
        <xdr:nvSpPr>
          <xdr:cNvPr id="161" name="角丸四角形 18">
            <a:extLst>
              <a:ext uri="{FF2B5EF4-FFF2-40B4-BE49-F238E27FC236}">
                <a16:creationId xmlns:a16="http://schemas.microsoft.com/office/drawing/2014/main" id="{00000000-0008-0000-0100-0000A1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2785288" name="直線コネクタ 2785287">
            <a:extLst>
              <a:ext uri="{FF2B5EF4-FFF2-40B4-BE49-F238E27FC236}">
                <a16:creationId xmlns:a16="http://schemas.microsoft.com/office/drawing/2014/main" id="{00000000-0008-0000-0100-000008802A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785313" name="Check Box 33" hidden="1">
              <a:extLst>
                <a:ext uri="{63B3BB69-23CF-44E3-9099-C40C66FF867C}">
                  <a14:compatExt spid="_x0000_s2785313"/>
                </a:ext>
                <a:ext uri="{FF2B5EF4-FFF2-40B4-BE49-F238E27FC236}">
                  <a16:creationId xmlns:a16="http://schemas.microsoft.com/office/drawing/2014/main" id="{00000000-0008-0000-0100-000021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2785280" name="テキスト ボックス 2785279">
          <a:extLst>
            <a:ext uri="{FF2B5EF4-FFF2-40B4-BE49-F238E27FC236}">
              <a16:creationId xmlns:a16="http://schemas.microsoft.com/office/drawing/2014/main" id="{00000000-0008-0000-0100-000000802A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2785311" name="グループ化 2785310">
          <a:extLst>
            <a:ext uri="{FF2B5EF4-FFF2-40B4-BE49-F238E27FC236}">
              <a16:creationId xmlns:a16="http://schemas.microsoft.com/office/drawing/2014/main" id="{00000000-0008-0000-0100-00001F802A00}"/>
            </a:ext>
          </a:extLst>
        </xdr:cNvPr>
        <xdr:cNvGrpSpPr/>
      </xdr:nvGrpSpPr>
      <xdr:grpSpPr>
        <a:xfrm>
          <a:off x="10306050" y="1790700"/>
          <a:ext cx="1181100" cy="5115713"/>
          <a:chOff x="10306050" y="1790700"/>
          <a:chExt cx="1181100" cy="5115713"/>
        </a:xfrm>
      </xdr:grpSpPr>
      <xdr:sp macro="" textlink="">
        <xdr:nvSpPr>
          <xdr:cNvPr id="2785306" name="テキスト ボックス 2785305">
            <a:extLst>
              <a:ext uri="{FF2B5EF4-FFF2-40B4-BE49-F238E27FC236}">
                <a16:creationId xmlns:a16="http://schemas.microsoft.com/office/drawing/2014/main" id="{00000000-0008-0000-0100-00001A802A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2785310" name="図 2785309">
            <a:extLst>
              <a:ext uri="{FF2B5EF4-FFF2-40B4-BE49-F238E27FC236}">
                <a16:creationId xmlns:a16="http://schemas.microsoft.com/office/drawing/2014/main" id="{00000000-0008-0000-0100-00001E802A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2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2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2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2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200-000070000000}"/>
                </a:ext>
              </a:extLst>
            </xdr:cNvPr>
            <xdr:cNvGrpSpPr>
              <a:grpSpLocks/>
            </xdr:cNvGrpSpPr>
          </xdr:nvGrpSpPr>
          <xdr:grpSpPr bwMode="auto">
            <a:xfrm>
              <a:off x="4086225" y="5162551"/>
              <a:ext cx="200025" cy="597291"/>
              <a:chOff x="4155098" y="4891343"/>
              <a:chExt cx="206619" cy="628126"/>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200-000005582D00}"/>
                  </a:ext>
                </a:extLst>
              </xdr:cNvPr>
              <xdr:cNvSpPr/>
            </xdr:nvSpPr>
            <xdr:spPr bwMode="auto">
              <a:xfrm>
                <a:off x="4155098" y="4891343"/>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200-0000065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200-000007582D00}"/>
                  </a:ext>
                </a:extLst>
              </xdr:cNvPr>
              <xdr:cNvSpPr/>
            </xdr:nvSpPr>
            <xdr:spPr bwMode="auto">
              <a:xfrm>
                <a:off x="4155098" y="5328943"/>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2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2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2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2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200-00008F000000}"/>
                </a:ext>
              </a:extLst>
            </xdr:cNvPr>
            <xdr:cNvGrpSpPr>
              <a:grpSpLocks/>
            </xdr:cNvGrpSpPr>
          </xdr:nvGrpSpPr>
          <xdr:grpSpPr bwMode="auto">
            <a:xfrm>
              <a:off x="4772025" y="2771775"/>
              <a:ext cx="257175" cy="2314575"/>
              <a:chOff x="4865096" y="2813230"/>
              <a:chExt cx="205135" cy="1969615"/>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200-00000C582D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2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2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2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2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2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2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2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200-0000145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200-0000155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200-000016582D00}"/>
                  </a:ext>
                </a:extLst>
              </xdr:cNvPr>
              <xdr:cNvSpPr/>
            </xdr:nvSpPr>
            <xdr:spPr bwMode="auto">
              <a:xfrm>
                <a:off x="4865096"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200-000017582D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2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0321" name="Drop Down 1" hidden="1">
              <a:extLst>
                <a:ext uri="{63B3BB69-23CF-44E3-9099-C40C66FF867C}">
                  <a14:compatExt spid="_x0000_s3000321"/>
                </a:ext>
                <a:ext uri="{FF2B5EF4-FFF2-40B4-BE49-F238E27FC236}">
                  <a16:creationId xmlns:a16="http://schemas.microsoft.com/office/drawing/2014/main" id="{00000000-0008-0000-0300-000001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0322" name="Drop Down 2" hidden="1">
              <a:extLst>
                <a:ext uri="{63B3BB69-23CF-44E3-9099-C40C66FF867C}">
                  <a14:compatExt spid="_x0000_s3000322"/>
                </a:ext>
                <a:ext uri="{FF2B5EF4-FFF2-40B4-BE49-F238E27FC236}">
                  <a16:creationId xmlns:a16="http://schemas.microsoft.com/office/drawing/2014/main" id="{00000000-0008-0000-0300-000002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0323" name="Drop Down 3" hidden="1">
              <a:extLst>
                <a:ext uri="{63B3BB69-23CF-44E3-9099-C40C66FF867C}">
                  <a14:compatExt spid="_x0000_s3000323"/>
                </a:ext>
                <a:ext uri="{FF2B5EF4-FFF2-40B4-BE49-F238E27FC236}">
                  <a16:creationId xmlns:a16="http://schemas.microsoft.com/office/drawing/2014/main" id="{00000000-0008-0000-0300-000003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0324" name="Drop Down 4" hidden="1">
              <a:extLst>
                <a:ext uri="{63B3BB69-23CF-44E3-9099-C40C66FF867C}">
                  <a14:compatExt spid="_x0000_s3000324"/>
                </a:ext>
                <a:ext uri="{FF2B5EF4-FFF2-40B4-BE49-F238E27FC236}">
                  <a16:creationId xmlns:a16="http://schemas.microsoft.com/office/drawing/2014/main" id="{00000000-0008-0000-0300-000004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300-000070000000}"/>
                </a:ext>
              </a:extLst>
            </xdr:cNvPr>
            <xdr:cNvGrpSpPr>
              <a:grpSpLocks/>
            </xdr:cNvGrpSpPr>
          </xdr:nvGrpSpPr>
          <xdr:grpSpPr bwMode="auto">
            <a:xfrm>
              <a:off x="4086225" y="5162551"/>
              <a:ext cx="200025" cy="597291"/>
              <a:chOff x="4155098" y="4891386"/>
              <a:chExt cx="206619" cy="628072"/>
            </a:xfrm>
          </xdr:grpSpPr>
          <xdr:sp macro="" textlink="">
            <xdr:nvSpPr>
              <xdr:cNvPr id="3000325" name="Check Box 5" hidden="1">
                <a:extLst>
                  <a:ext uri="{63B3BB69-23CF-44E3-9099-C40C66FF867C}">
                    <a14:compatExt spid="_x0000_s3000325"/>
                  </a:ext>
                  <a:ext uri="{FF2B5EF4-FFF2-40B4-BE49-F238E27FC236}">
                    <a16:creationId xmlns:a16="http://schemas.microsoft.com/office/drawing/2014/main" id="{00000000-0008-0000-0300-000005C82D00}"/>
                  </a:ext>
                </a:extLst>
              </xdr:cNvPr>
              <xdr:cNvSpPr/>
            </xdr:nvSpPr>
            <xdr:spPr bwMode="auto">
              <a:xfrm>
                <a:off x="4155098" y="4891386"/>
                <a:ext cx="206619" cy="2007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6" name="Check Box 6" hidden="1">
                <a:extLst>
                  <a:ext uri="{63B3BB69-23CF-44E3-9099-C40C66FF867C}">
                    <a14:compatExt spid="_x0000_s3000326"/>
                  </a:ext>
                  <a:ext uri="{FF2B5EF4-FFF2-40B4-BE49-F238E27FC236}">
                    <a16:creationId xmlns:a16="http://schemas.microsoft.com/office/drawing/2014/main" id="{00000000-0008-0000-0300-000006C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7" name="Check Box 7" hidden="1">
                <a:extLst>
                  <a:ext uri="{63B3BB69-23CF-44E3-9099-C40C66FF867C}">
                    <a14:compatExt spid="_x0000_s3000327"/>
                  </a:ext>
                  <a:ext uri="{FF2B5EF4-FFF2-40B4-BE49-F238E27FC236}">
                    <a16:creationId xmlns:a16="http://schemas.microsoft.com/office/drawing/2014/main" id="{00000000-0008-0000-0300-000007C82D00}"/>
                  </a:ext>
                </a:extLst>
              </xdr:cNvPr>
              <xdr:cNvSpPr/>
            </xdr:nvSpPr>
            <xdr:spPr bwMode="auto">
              <a:xfrm>
                <a:off x="4155098" y="5328932"/>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0328" name="Drop Down 8" hidden="1">
              <a:extLst>
                <a:ext uri="{63B3BB69-23CF-44E3-9099-C40C66FF867C}">
                  <a14:compatExt spid="_x0000_s3000328"/>
                </a:ext>
                <a:ext uri="{FF2B5EF4-FFF2-40B4-BE49-F238E27FC236}">
                  <a16:creationId xmlns:a16="http://schemas.microsoft.com/office/drawing/2014/main" id="{00000000-0008-0000-0300-000008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0329" name="List Box 9" hidden="1">
              <a:extLst>
                <a:ext uri="{63B3BB69-23CF-44E3-9099-C40C66FF867C}">
                  <a14:compatExt spid="_x0000_s3000329"/>
                </a:ext>
                <a:ext uri="{FF2B5EF4-FFF2-40B4-BE49-F238E27FC236}">
                  <a16:creationId xmlns:a16="http://schemas.microsoft.com/office/drawing/2014/main" id="{00000000-0008-0000-0300-000009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0330" name="Check Box 10" hidden="1">
              <a:extLst>
                <a:ext uri="{63B3BB69-23CF-44E3-9099-C40C66FF867C}">
                  <a14:compatExt spid="_x0000_s3000330"/>
                </a:ext>
                <a:ext uri="{FF2B5EF4-FFF2-40B4-BE49-F238E27FC236}">
                  <a16:creationId xmlns:a16="http://schemas.microsoft.com/office/drawing/2014/main" id="{00000000-0008-0000-0300-00000A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0331" name="Drop Down 11" hidden="1">
              <a:extLst>
                <a:ext uri="{63B3BB69-23CF-44E3-9099-C40C66FF867C}">
                  <a14:compatExt spid="_x0000_s3000331"/>
                </a:ext>
                <a:ext uri="{FF2B5EF4-FFF2-40B4-BE49-F238E27FC236}">
                  <a16:creationId xmlns:a16="http://schemas.microsoft.com/office/drawing/2014/main" id="{00000000-0008-0000-0300-00000B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300-00008F000000}"/>
                </a:ext>
              </a:extLst>
            </xdr:cNvPr>
            <xdr:cNvGrpSpPr>
              <a:grpSpLocks/>
            </xdr:cNvGrpSpPr>
          </xdr:nvGrpSpPr>
          <xdr:grpSpPr bwMode="auto">
            <a:xfrm>
              <a:off x="4772025" y="2771775"/>
              <a:ext cx="257175" cy="2314575"/>
              <a:chOff x="4865133" y="2813230"/>
              <a:chExt cx="205098" cy="1969617"/>
            </a:xfrm>
          </xdr:grpSpPr>
          <xdr:sp macro="" textlink="">
            <xdr:nvSpPr>
              <xdr:cNvPr id="3000332" name="Check Box 12" hidden="1">
                <a:extLst>
                  <a:ext uri="{63B3BB69-23CF-44E3-9099-C40C66FF867C}">
                    <a14:compatExt spid="_x0000_s3000332"/>
                  </a:ext>
                  <a:ext uri="{FF2B5EF4-FFF2-40B4-BE49-F238E27FC236}">
                    <a16:creationId xmlns:a16="http://schemas.microsoft.com/office/drawing/2014/main" id="{00000000-0008-0000-0300-00000CC82D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3" name="Check Box 13" hidden="1">
                <a:extLst>
                  <a:ext uri="{63B3BB69-23CF-44E3-9099-C40C66FF867C}">
                    <a14:compatExt spid="_x0000_s3000333"/>
                  </a:ext>
                  <a:ext uri="{FF2B5EF4-FFF2-40B4-BE49-F238E27FC236}">
                    <a16:creationId xmlns:a16="http://schemas.microsoft.com/office/drawing/2014/main" id="{00000000-0008-0000-0300-00000DC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4" name="Check Box 14" hidden="1">
                <a:extLst>
                  <a:ext uri="{63B3BB69-23CF-44E3-9099-C40C66FF867C}">
                    <a14:compatExt spid="_x0000_s3000334"/>
                  </a:ext>
                  <a:ext uri="{FF2B5EF4-FFF2-40B4-BE49-F238E27FC236}">
                    <a16:creationId xmlns:a16="http://schemas.microsoft.com/office/drawing/2014/main" id="{00000000-0008-0000-0300-00000EC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5" name="Check Box 15" hidden="1">
                <a:extLst>
                  <a:ext uri="{63B3BB69-23CF-44E3-9099-C40C66FF867C}">
                    <a14:compatExt spid="_x0000_s3000335"/>
                  </a:ext>
                  <a:ext uri="{FF2B5EF4-FFF2-40B4-BE49-F238E27FC236}">
                    <a16:creationId xmlns:a16="http://schemas.microsoft.com/office/drawing/2014/main" id="{00000000-0008-0000-0300-00000FC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6" name="Check Box 16" hidden="1">
                <a:extLst>
                  <a:ext uri="{63B3BB69-23CF-44E3-9099-C40C66FF867C}">
                    <a14:compatExt spid="_x0000_s3000336"/>
                  </a:ext>
                  <a:ext uri="{FF2B5EF4-FFF2-40B4-BE49-F238E27FC236}">
                    <a16:creationId xmlns:a16="http://schemas.microsoft.com/office/drawing/2014/main" id="{00000000-0008-0000-0300-000010C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7" name="Check Box 17" hidden="1">
                <a:extLst>
                  <a:ext uri="{63B3BB69-23CF-44E3-9099-C40C66FF867C}">
                    <a14:compatExt spid="_x0000_s3000337"/>
                  </a:ext>
                  <a:ext uri="{FF2B5EF4-FFF2-40B4-BE49-F238E27FC236}">
                    <a16:creationId xmlns:a16="http://schemas.microsoft.com/office/drawing/2014/main" id="{00000000-0008-0000-0300-000011C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8" name="Check Box 18" hidden="1">
                <a:extLst>
                  <a:ext uri="{63B3BB69-23CF-44E3-9099-C40C66FF867C}">
                    <a14:compatExt spid="_x0000_s3000338"/>
                  </a:ext>
                  <a:ext uri="{FF2B5EF4-FFF2-40B4-BE49-F238E27FC236}">
                    <a16:creationId xmlns:a16="http://schemas.microsoft.com/office/drawing/2014/main" id="{00000000-0008-0000-0300-000012C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9" name="Check Box 19" hidden="1">
                <a:extLst>
                  <a:ext uri="{63B3BB69-23CF-44E3-9099-C40C66FF867C}">
                    <a14:compatExt spid="_x0000_s3000339"/>
                  </a:ext>
                  <a:ext uri="{FF2B5EF4-FFF2-40B4-BE49-F238E27FC236}">
                    <a16:creationId xmlns:a16="http://schemas.microsoft.com/office/drawing/2014/main" id="{00000000-0008-0000-0300-000013C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0" name="Check Box 20" hidden="1">
                <a:extLst>
                  <a:ext uri="{63B3BB69-23CF-44E3-9099-C40C66FF867C}">
                    <a14:compatExt spid="_x0000_s3000340"/>
                  </a:ext>
                  <a:ext uri="{FF2B5EF4-FFF2-40B4-BE49-F238E27FC236}">
                    <a16:creationId xmlns:a16="http://schemas.microsoft.com/office/drawing/2014/main" id="{00000000-0008-0000-0300-000014C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1" name="Check Box 21" hidden="1">
                <a:extLst>
                  <a:ext uri="{63B3BB69-23CF-44E3-9099-C40C66FF867C}">
                    <a14:compatExt spid="_x0000_s3000341"/>
                  </a:ext>
                  <a:ext uri="{FF2B5EF4-FFF2-40B4-BE49-F238E27FC236}">
                    <a16:creationId xmlns:a16="http://schemas.microsoft.com/office/drawing/2014/main" id="{00000000-0008-0000-0300-000015C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2" name="Check Box 22" hidden="1">
                <a:extLst>
                  <a:ext uri="{63B3BB69-23CF-44E3-9099-C40C66FF867C}">
                    <a14:compatExt spid="_x0000_s3000342"/>
                  </a:ext>
                  <a:ext uri="{FF2B5EF4-FFF2-40B4-BE49-F238E27FC236}">
                    <a16:creationId xmlns:a16="http://schemas.microsoft.com/office/drawing/2014/main" id="{00000000-0008-0000-0300-000016C82D00}"/>
                  </a:ext>
                </a:extLst>
              </xdr:cNvPr>
              <xdr:cNvSpPr/>
            </xdr:nvSpPr>
            <xdr:spPr bwMode="auto">
              <a:xfrm>
                <a:off x="4865133"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3" name="Check Box 23" hidden="1">
                <a:extLst>
                  <a:ext uri="{63B3BB69-23CF-44E3-9099-C40C66FF867C}">
                    <a14:compatExt spid="_x0000_s3000343"/>
                  </a:ext>
                  <a:ext uri="{FF2B5EF4-FFF2-40B4-BE49-F238E27FC236}">
                    <a16:creationId xmlns:a16="http://schemas.microsoft.com/office/drawing/2014/main" id="{00000000-0008-0000-0300-000017C82D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0344" name="Check Box 24" hidden="1">
              <a:extLst>
                <a:ext uri="{63B3BB69-23CF-44E3-9099-C40C66FF867C}">
                  <a14:compatExt spid="_x0000_s3000344"/>
                </a:ext>
                <a:ext uri="{FF2B5EF4-FFF2-40B4-BE49-F238E27FC236}">
                  <a16:creationId xmlns:a16="http://schemas.microsoft.com/office/drawing/2014/main" id="{00000000-0008-0000-0300-000018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28993" name="Drop Down 1" hidden="1">
              <a:extLst>
                <a:ext uri="{63B3BB69-23CF-44E3-9099-C40C66FF867C}">
                  <a14:compatExt spid="_x0000_s3028993"/>
                </a:ext>
                <a:ext uri="{FF2B5EF4-FFF2-40B4-BE49-F238E27FC236}">
                  <a16:creationId xmlns:a16="http://schemas.microsoft.com/office/drawing/2014/main" id="{00000000-0008-0000-0400-000001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28994" name="Drop Down 2" hidden="1">
              <a:extLst>
                <a:ext uri="{63B3BB69-23CF-44E3-9099-C40C66FF867C}">
                  <a14:compatExt spid="_x0000_s3028994"/>
                </a:ext>
                <a:ext uri="{FF2B5EF4-FFF2-40B4-BE49-F238E27FC236}">
                  <a16:creationId xmlns:a16="http://schemas.microsoft.com/office/drawing/2014/main" id="{00000000-0008-0000-0400-000002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28995" name="Drop Down 3" hidden="1">
              <a:extLst>
                <a:ext uri="{63B3BB69-23CF-44E3-9099-C40C66FF867C}">
                  <a14:compatExt spid="_x0000_s3028995"/>
                </a:ext>
                <a:ext uri="{FF2B5EF4-FFF2-40B4-BE49-F238E27FC236}">
                  <a16:creationId xmlns:a16="http://schemas.microsoft.com/office/drawing/2014/main" id="{00000000-0008-0000-0400-000003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28996" name="Drop Down 4" hidden="1">
              <a:extLst>
                <a:ext uri="{63B3BB69-23CF-44E3-9099-C40C66FF867C}">
                  <a14:compatExt spid="_x0000_s3028996"/>
                </a:ext>
                <a:ext uri="{FF2B5EF4-FFF2-40B4-BE49-F238E27FC236}">
                  <a16:creationId xmlns:a16="http://schemas.microsoft.com/office/drawing/2014/main" id="{00000000-0008-0000-0400-000004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400-000070000000}"/>
                </a:ext>
              </a:extLst>
            </xdr:cNvPr>
            <xdr:cNvGrpSpPr>
              <a:grpSpLocks/>
            </xdr:cNvGrpSpPr>
          </xdr:nvGrpSpPr>
          <xdr:grpSpPr bwMode="auto">
            <a:xfrm>
              <a:off x="4086225" y="5162551"/>
              <a:ext cx="200025" cy="597291"/>
              <a:chOff x="4155098" y="4891350"/>
              <a:chExt cx="206619" cy="628119"/>
            </a:xfrm>
          </xdr:grpSpPr>
          <xdr:sp macro="" textlink="">
            <xdr:nvSpPr>
              <xdr:cNvPr id="3028997" name="Check Box 5" hidden="1">
                <a:extLst>
                  <a:ext uri="{63B3BB69-23CF-44E3-9099-C40C66FF867C}">
                    <a14:compatExt spid="_x0000_s3028997"/>
                  </a:ext>
                  <a:ext uri="{FF2B5EF4-FFF2-40B4-BE49-F238E27FC236}">
                    <a16:creationId xmlns:a16="http://schemas.microsoft.com/office/drawing/2014/main" id="{00000000-0008-0000-0400-000005382E00}"/>
                  </a:ext>
                </a:extLst>
              </xdr:cNvPr>
              <xdr:cNvSpPr/>
            </xdr:nvSpPr>
            <xdr:spPr bwMode="auto">
              <a:xfrm>
                <a:off x="4155098" y="4891350"/>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8" name="Check Box 6" hidden="1">
                <a:extLst>
                  <a:ext uri="{63B3BB69-23CF-44E3-9099-C40C66FF867C}">
                    <a14:compatExt spid="_x0000_s3028998"/>
                  </a:ext>
                  <a:ext uri="{FF2B5EF4-FFF2-40B4-BE49-F238E27FC236}">
                    <a16:creationId xmlns:a16="http://schemas.microsoft.com/office/drawing/2014/main" id="{00000000-0008-0000-0400-000006382E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9" name="Check Box 7" hidden="1">
                <a:extLst>
                  <a:ext uri="{63B3BB69-23CF-44E3-9099-C40C66FF867C}">
                    <a14:compatExt spid="_x0000_s3028999"/>
                  </a:ext>
                  <a:ext uri="{FF2B5EF4-FFF2-40B4-BE49-F238E27FC236}">
                    <a16:creationId xmlns:a16="http://schemas.microsoft.com/office/drawing/2014/main" id="{00000000-0008-0000-0400-000007382E00}"/>
                  </a:ext>
                </a:extLst>
              </xdr:cNvPr>
              <xdr:cNvSpPr/>
            </xdr:nvSpPr>
            <xdr:spPr bwMode="auto">
              <a:xfrm>
                <a:off x="4155098" y="5328946"/>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29000" name="Drop Down 8" hidden="1">
              <a:extLst>
                <a:ext uri="{63B3BB69-23CF-44E3-9099-C40C66FF867C}">
                  <a14:compatExt spid="_x0000_s3029000"/>
                </a:ext>
                <a:ext uri="{FF2B5EF4-FFF2-40B4-BE49-F238E27FC236}">
                  <a16:creationId xmlns:a16="http://schemas.microsoft.com/office/drawing/2014/main" id="{00000000-0008-0000-0400-000008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29001" name="List Box 9" hidden="1">
              <a:extLst>
                <a:ext uri="{63B3BB69-23CF-44E3-9099-C40C66FF867C}">
                  <a14:compatExt spid="_x0000_s3029001"/>
                </a:ext>
                <a:ext uri="{FF2B5EF4-FFF2-40B4-BE49-F238E27FC236}">
                  <a16:creationId xmlns:a16="http://schemas.microsoft.com/office/drawing/2014/main" id="{00000000-0008-0000-0400-000009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29002" name="Check Box 10" hidden="1">
              <a:extLst>
                <a:ext uri="{63B3BB69-23CF-44E3-9099-C40C66FF867C}">
                  <a14:compatExt spid="_x0000_s3029002"/>
                </a:ext>
                <a:ext uri="{FF2B5EF4-FFF2-40B4-BE49-F238E27FC236}">
                  <a16:creationId xmlns:a16="http://schemas.microsoft.com/office/drawing/2014/main" id="{00000000-0008-0000-0400-00000A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29003" name="Drop Down 11" hidden="1">
              <a:extLst>
                <a:ext uri="{63B3BB69-23CF-44E3-9099-C40C66FF867C}">
                  <a14:compatExt spid="_x0000_s3029003"/>
                </a:ext>
                <a:ext uri="{FF2B5EF4-FFF2-40B4-BE49-F238E27FC236}">
                  <a16:creationId xmlns:a16="http://schemas.microsoft.com/office/drawing/2014/main" id="{00000000-0008-0000-0400-00000B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400-00008F000000}"/>
                </a:ext>
              </a:extLst>
            </xdr:cNvPr>
            <xdr:cNvGrpSpPr>
              <a:grpSpLocks/>
            </xdr:cNvGrpSpPr>
          </xdr:nvGrpSpPr>
          <xdr:grpSpPr bwMode="auto">
            <a:xfrm>
              <a:off x="4772025" y="2771775"/>
              <a:ext cx="257175" cy="2314575"/>
              <a:chOff x="4865061" y="2813230"/>
              <a:chExt cx="205170" cy="1969615"/>
            </a:xfrm>
          </xdr:grpSpPr>
          <xdr:sp macro="" textlink="">
            <xdr:nvSpPr>
              <xdr:cNvPr id="3029004" name="Check Box 12" hidden="1">
                <a:extLst>
                  <a:ext uri="{63B3BB69-23CF-44E3-9099-C40C66FF867C}">
                    <a14:compatExt spid="_x0000_s3029004"/>
                  </a:ext>
                  <a:ext uri="{FF2B5EF4-FFF2-40B4-BE49-F238E27FC236}">
                    <a16:creationId xmlns:a16="http://schemas.microsoft.com/office/drawing/2014/main" id="{00000000-0008-0000-0400-00000C382E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5" name="Check Box 13" hidden="1">
                <a:extLst>
                  <a:ext uri="{63B3BB69-23CF-44E3-9099-C40C66FF867C}">
                    <a14:compatExt spid="_x0000_s3029005"/>
                  </a:ext>
                  <a:ext uri="{FF2B5EF4-FFF2-40B4-BE49-F238E27FC236}">
                    <a16:creationId xmlns:a16="http://schemas.microsoft.com/office/drawing/2014/main" id="{00000000-0008-0000-0400-00000D3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6" name="Check Box 14" hidden="1">
                <a:extLst>
                  <a:ext uri="{63B3BB69-23CF-44E3-9099-C40C66FF867C}">
                    <a14:compatExt spid="_x0000_s3029006"/>
                  </a:ext>
                  <a:ext uri="{FF2B5EF4-FFF2-40B4-BE49-F238E27FC236}">
                    <a16:creationId xmlns:a16="http://schemas.microsoft.com/office/drawing/2014/main" id="{00000000-0008-0000-0400-00000E3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7" name="Check Box 15" hidden="1">
                <a:extLst>
                  <a:ext uri="{63B3BB69-23CF-44E3-9099-C40C66FF867C}">
                    <a14:compatExt spid="_x0000_s3029007"/>
                  </a:ext>
                  <a:ext uri="{FF2B5EF4-FFF2-40B4-BE49-F238E27FC236}">
                    <a16:creationId xmlns:a16="http://schemas.microsoft.com/office/drawing/2014/main" id="{00000000-0008-0000-0400-00000F3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8" name="Check Box 16" hidden="1">
                <a:extLst>
                  <a:ext uri="{63B3BB69-23CF-44E3-9099-C40C66FF867C}">
                    <a14:compatExt spid="_x0000_s3029008"/>
                  </a:ext>
                  <a:ext uri="{FF2B5EF4-FFF2-40B4-BE49-F238E27FC236}">
                    <a16:creationId xmlns:a16="http://schemas.microsoft.com/office/drawing/2014/main" id="{00000000-0008-0000-0400-0000103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9" name="Check Box 17" hidden="1">
                <a:extLst>
                  <a:ext uri="{63B3BB69-23CF-44E3-9099-C40C66FF867C}">
                    <a14:compatExt spid="_x0000_s3029009"/>
                  </a:ext>
                  <a:ext uri="{FF2B5EF4-FFF2-40B4-BE49-F238E27FC236}">
                    <a16:creationId xmlns:a16="http://schemas.microsoft.com/office/drawing/2014/main" id="{00000000-0008-0000-0400-0000113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0" name="Check Box 18" hidden="1">
                <a:extLst>
                  <a:ext uri="{63B3BB69-23CF-44E3-9099-C40C66FF867C}">
                    <a14:compatExt spid="_x0000_s3029010"/>
                  </a:ext>
                  <a:ext uri="{FF2B5EF4-FFF2-40B4-BE49-F238E27FC236}">
                    <a16:creationId xmlns:a16="http://schemas.microsoft.com/office/drawing/2014/main" id="{00000000-0008-0000-0400-0000123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1" name="Check Box 19" hidden="1">
                <a:extLst>
                  <a:ext uri="{63B3BB69-23CF-44E3-9099-C40C66FF867C}">
                    <a14:compatExt spid="_x0000_s3029011"/>
                  </a:ext>
                  <a:ext uri="{FF2B5EF4-FFF2-40B4-BE49-F238E27FC236}">
                    <a16:creationId xmlns:a16="http://schemas.microsoft.com/office/drawing/2014/main" id="{00000000-0008-0000-0400-0000133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2" name="Check Box 20" hidden="1">
                <a:extLst>
                  <a:ext uri="{63B3BB69-23CF-44E3-9099-C40C66FF867C}">
                    <a14:compatExt spid="_x0000_s3029012"/>
                  </a:ext>
                  <a:ext uri="{FF2B5EF4-FFF2-40B4-BE49-F238E27FC236}">
                    <a16:creationId xmlns:a16="http://schemas.microsoft.com/office/drawing/2014/main" id="{00000000-0008-0000-0400-0000143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3" name="Check Box 21" hidden="1">
                <a:extLst>
                  <a:ext uri="{63B3BB69-23CF-44E3-9099-C40C66FF867C}">
                    <a14:compatExt spid="_x0000_s3029013"/>
                  </a:ext>
                  <a:ext uri="{FF2B5EF4-FFF2-40B4-BE49-F238E27FC236}">
                    <a16:creationId xmlns:a16="http://schemas.microsoft.com/office/drawing/2014/main" id="{00000000-0008-0000-0400-0000153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4" name="Check Box 22" hidden="1">
                <a:extLst>
                  <a:ext uri="{63B3BB69-23CF-44E3-9099-C40C66FF867C}">
                    <a14:compatExt spid="_x0000_s3029014"/>
                  </a:ext>
                  <a:ext uri="{FF2B5EF4-FFF2-40B4-BE49-F238E27FC236}">
                    <a16:creationId xmlns:a16="http://schemas.microsoft.com/office/drawing/2014/main" id="{00000000-0008-0000-0400-0000163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5" name="Check Box 23" hidden="1">
                <a:extLst>
                  <a:ext uri="{63B3BB69-23CF-44E3-9099-C40C66FF867C}">
                    <a14:compatExt spid="_x0000_s3029015"/>
                  </a:ext>
                  <a:ext uri="{FF2B5EF4-FFF2-40B4-BE49-F238E27FC236}">
                    <a16:creationId xmlns:a16="http://schemas.microsoft.com/office/drawing/2014/main" id="{00000000-0008-0000-0400-000017382E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29016" name="Check Box 24" hidden="1">
              <a:extLst>
                <a:ext uri="{63B3BB69-23CF-44E3-9099-C40C66FF867C}">
                  <a14:compatExt spid="_x0000_s3029016"/>
                </a:ext>
                <a:ext uri="{FF2B5EF4-FFF2-40B4-BE49-F238E27FC236}">
                  <a16:creationId xmlns:a16="http://schemas.microsoft.com/office/drawing/2014/main" id="{00000000-0008-0000-0400-000018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0017" name="Drop Down 1" hidden="1">
              <a:extLst>
                <a:ext uri="{63B3BB69-23CF-44E3-9099-C40C66FF867C}">
                  <a14:compatExt spid="_x0000_s3030017"/>
                </a:ext>
                <a:ext uri="{FF2B5EF4-FFF2-40B4-BE49-F238E27FC236}">
                  <a16:creationId xmlns:a16="http://schemas.microsoft.com/office/drawing/2014/main" id="{00000000-0008-0000-0500-000001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0018" name="Drop Down 2" hidden="1">
              <a:extLst>
                <a:ext uri="{63B3BB69-23CF-44E3-9099-C40C66FF867C}">
                  <a14:compatExt spid="_x0000_s3030018"/>
                </a:ext>
                <a:ext uri="{FF2B5EF4-FFF2-40B4-BE49-F238E27FC236}">
                  <a16:creationId xmlns:a16="http://schemas.microsoft.com/office/drawing/2014/main" id="{00000000-0008-0000-0500-000002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0019" name="Drop Down 3" hidden="1">
              <a:extLst>
                <a:ext uri="{63B3BB69-23CF-44E3-9099-C40C66FF867C}">
                  <a14:compatExt spid="_x0000_s3030019"/>
                </a:ext>
                <a:ext uri="{FF2B5EF4-FFF2-40B4-BE49-F238E27FC236}">
                  <a16:creationId xmlns:a16="http://schemas.microsoft.com/office/drawing/2014/main" id="{00000000-0008-0000-0500-000003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0020" name="Drop Down 4" hidden="1">
              <a:extLst>
                <a:ext uri="{63B3BB69-23CF-44E3-9099-C40C66FF867C}">
                  <a14:compatExt spid="_x0000_s3030020"/>
                </a:ext>
                <a:ext uri="{FF2B5EF4-FFF2-40B4-BE49-F238E27FC236}">
                  <a16:creationId xmlns:a16="http://schemas.microsoft.com/office/drawing/2014/main" id="{00000000-0008-0000-0500-000004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500-000070000000}"/>
                </a:ext>
              </a:extLst>
            </xdr:cNvPr>
            <xdr:cNvGrpSpPr>
              <a:grpSpLocks/>
            </xdr:cNvGrpSpPr>
          </xdr:nvGrpSpPr>
          <xdr:grpSpPr bwMode="auto">
            <a:xfrm>
              <a:off x="4086225" y="5162551"/>
              <a:ext cx="200025" cy="597291"/>
              <a:chOff x="4155098" y="4891350"/>
              <a:chExt cx="206619" cy="628119"/>
            </a:xfrm>
          </xdr:grpSpPr>
          <xdr:sp macro="" textlink="">
            <xdr:nvSpPr>
              <xdr:cNvPr id="3030021" name="Check Box 5" hidden="1">
                <a:extLst>
                  <a:ext uri="{63B3BB69-23CF-44E3-9099-C40C66FF867C}">
                    <a14:compatExt spid="_x0000_s3030021"/>
                  </a:ext>
                  <a:ext uri="{FF2B5EF4-FFF2-40B4-BE49-F238E27FC236}">
                    <a16:creationId xmlns:a16="http://schemas.microsoft.com/office/drawing/2014/main" id="{00000000-0008-0000-0500-0000053C2E00}"/>
                  </a:ext>
                </a:extLst>
              </xdr:cNvPr>
              <xdr:cNvSpPr/>
            </xdr:nvSpPr>
            <xdr:spPr bwMode="auto">
              <a:xfrm>
                <a:off x="4155098" y="4891350"/>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2" name="Check Box 6" hidden="1">
                <a:extLst>
                  <a:ext uri="{63B3BB69-23CF-44E3-9099-C40C66FF867C}">
                    <a14:compatExt spid="_x0000_s3030022"/>
                  </a:ext>
                  <a:ext uri="{FF2B5EF4-FFF2-40B4-BE49-F238E27FC236}">
                    <a16:creationId xmlns:a16="http://schemas.microsoft.com/office/drawing/2014/main" id="{00000000-0008-0000-0500-0000063C2E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3" name="Check Box 7" hidden="1">
                <a:extLst>
                  <a:ext uri="{63B3BB69-23CF-44E3-9099-C40C66FF867C}">
                    <a14:compatExt spid="_x0000_s3030023"/>
                  </a:ext>
                  <a:ext uri="{FF2B5EF4-FFF2-40B4-BE49-F238E27FC236}">
                    <a16:creationId xmlns:a16="http://schemas.microsoft.com/office/drawing/2014/main" id="{00000000-0008-0000-0500-0000073C2E00}"/>
                  </a:ext>
                </a:extLst>
              </xdr:cNvPr>
              <xdr:cNvSpPr/>
            </xdr:nvSpPr>
            <xdr:spPr bwMode="auto">
              <a:xfrm>
                <a:off x="4155098" y="5328946"/>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0024" name="Drop Down 8" hidden="1">
              <a:extLst>
                <a:ext uri="{63B3BB69-23CF-44E3-9099-C40C66FF867C}">
                  <a14:compatExt spid="_x0000_s3030024"/>
                </a:ext>
                <a:ext uri="{FF2B5EF4-FFF2-40B4-BE49-F238E27FC236}">
                  <a16:creationId xmlns:a16="http://schemas.microsoft.com/office/drawing/2014/main" id="{00000000-0008-0000-0500-000008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0025" name="List Box 9" hidden="1">
              <a:extLst>
                <a:ext uri="{63B3BB69-23CF-44E3-9099-C40C66FF867C}">
                  <a14:compatExt spid="_x0000_s3030025"/>
                </a:ext>
                <a:ext uri="{FF2B5EF4-FFF2-40B4-BE49-F238E27FC236}">
                  <a16:creationId xmlns:a16="http://schemas.microsoft.com/office/drawing/2014/main" id="{00000000-0008-0000-0500-000009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0026" name="Check Box 10" hidden="1">
              <a:extLst>
                <a:ext uri="{63B3BB69-23CF-44E3-9099-C40C66FF867C}">
                  <a14:compatExt spid="_x0000_s3030026"/>
                </a:ext>
                <a:ext uri="{FF2B5EF4-FFF2-40B4-BE49-F238E27FC236}">
                  <a16:creationId xmlns:a16="http://schemas.microsoft.com/office/drawing/2014/main" id="{00000000-0008-0000-0500-00000A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0027" name="Drop Down 11" hidden="1">
              <a:extLst>
                <a:ext uri="{63B3BB69-23CF-44E3-9099-C40C66FF867C}">
                  <a14:compatExt spid="_x0000_s3030027"/>
                </a:ext>
                <a:ext uri="{FF2B5EF4-FFF2-40B4-BE49-F238E27FC236}">
                  <a16:creationId xmlns:a16="http://schemas.microsoft.com/office/drawing/2014/main" id="{00000000-0008-0000-0500-00000B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500-00008F000000}"/>
                </a:ext>
              </a:extLst>
            </xdr:cNvPr>
            <xdr:cNvGrpSpPr>
              <a:grpSpLocks/>
            </xdr:cNvGrpSpPr>
          </xdr:nvGrpSpPr>
          <xdr:grpSpPr bwMode="auto">
            <a:xfrm>
              <a:off x="4772025" y="2771775"/>
              <a:ext cx="257175" cy="2314575"/>
              <a:chOff x="4865061" y="2813230"/>
              <a:chExt cx="205170" cy="1969615"/>
            </a:xfrm>
          </xdr:grpSpPr>
          <xdr:sp macro="" textlink="">
            <xdr:nvSpPr>
              <xdr:cNvPr id="3030028" name="Check Box 12" hidden="1">
                <a:extLst>
                  <a:ext uri="{63B3BB69-23CF-44E3-9099-C40C66FF867C}">
                    <a14:compatExt spid="_x0000_s3030028"/>
                  </a:ext>
                  <a:ext uri="{FF2B5EF4-FFF2-40B4-BE49-F238E27FC236}">
                    <a16:creationId xmlns:a16="http://schemas.microsoft.com/office/drawing/2014/main" id="{00000000-0008-0000-0500-00000C3C2E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9" name="Check Box 13" hidden="1">
                <a:extLst>
                  <a:ext uri="{63B3BB69-23CF-44E3-9099-C40C66FF867C}">
                    <a14:compatExt spid="_x0000_s3030029"/>
                  </a:ext>
                  <a:ext uri="{FF2B5EF4-FFF2-40B4-BE49-F238E27FC236}">
                    <a16:creationId xmlns:a16="http://schemas.microsoft.com/office/drawing/2014/main" id="{00000000-0008-0000-0500-00000D3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0" name="Check Box 14" hidden="1">
                <a:extLst>
                  <a:ext uri="{63B3BB69-23CF-44E3-9099-C40C66FF867C}">
                    <a14:compatExt spid="_x0000_s3030030"/>
                  </a:ext>
                  <a:ext uri="{FF2B5EF4-FFF2-40B4-BE49-F238E27FC236}">
                    <a16:creationId xmlns:a16="http://schemas.microsoft.com/office/drawing/2014/main" id="{00000000-0008-0000-0500-00000E3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1" name="Check Box 15" hidden="1">
                <a:extLst>
                  <a:ext uri="{63B3BB69-23CF-44E3-9099-C40C66FF867C}">
                    <a14:compatExt spid="_x0000_s3030031"/>
                  </a:ext>
                  <a:ext uri="{FF2B5EF4-FFF2-40B4-BE49-F238E27FC236}">
                    <a16:creationId xmlns:a16="http://schemas.microsoft.com/office/drawing/2014/main" id="{00000000-0008-0000-0500-00000F3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2" name="Check Box 16" hidden="1">
                <a:extLst>
                  <a:ext uri="{63B3BB69-23CF-44E3-9099-C40C66FF867C}">
                    <a14:compatExt spid="_x0000_s3030032"/>
                  </a:ext>
                  <a:ext uri="{FF2B5EF4-FFF2-40B4-BE49-F238E27FC236}">
                    <a16:creationId xmlns:a16="http://schemas.microsoft.com/office/drawing/2014/main" id="{00000000-0008-0000-0500-0000103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3" name="Check Box 17" hidden="1">
                <a:extLst>
                  <a:ext uri="{63B3BB69-23CF-44E3-9099-C40C66FF867C}">
                    <a14:compatExt spid="_x0000_s3030033"/>
                  </a:ext>
                  <a:ext uri="{FF2B5EF4-FFF2-40B4-BE49-F238E27FC236}">
                    <a16:creationId xmlns:a16="http://schemas.microsoft.com/office/drawing/2014/main" id="{00000000-0008-0000-0500-0000113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4" name="Check Box 18" hidden="1">
                <a:extLst>
                  <a:ext uri="{63B3BB69-23CF-44E3-9099-C40C66FF867C}">
                    <a14:compatExt spid="_x0000_s3030034"/>
                  </a:ext>
                  <a:ext uri="{FF2B5EF4-FFF2-40B4-BE49-F238E27FC236}">
                    <a16:creationId xmlns:a16="http://schemas.microsoft.com/office/drawing/2014/main" id="{00000000-0008-0000-0500-0000123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5" name="Check Box 19" hidden="1">
                <a:extLst>
                  <a:ext uri="{63B3BB69-23CF-44E3-9099-C40C66FF867C}">
                    <a14:compatExt spid="_x0000_s3030035"/>
                  </a:ext>
                  <a:ext uri="{FF2B5EF4-FFF2-40B4-BE49-F238E27FC236}">
                    <a16:creationId xmlns:a16="http://schemas.microsoft.com/office/drawing/2014/main" id="{00000000-0008-0000-0500-0000133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6" name="Check Box 20" hidden="1">
                <a:extLst>
                  <a:ext uri="{63B3BB69-23CF-44E3-9099-C40C66FF867C}">
                    <a14:compatExt spid="_x0000_s3030036"/>
                  </a:ext>
                  <a:ext uri="{FF2B5EF4-FFF2-40B4-BE49-F238E27FC236}">
                    <a16:creationId xmlns:a16="http://schemas.microsoft.com/office/drawing/2014/main" id="{00000000-0008-0000-0500-0000143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7" name="Check Box 21" hidden="1">
                <a:extLst>
                  <a:ext uri="{63B3BB69-23CF-44E3-9099-C40C66FF867C}">
                    <a14:compatExt spid="_x0000_s3030037"/>
                  </a:ext>
                  <a:ext uri="{FF2B5EF4-FFF2-40B4-BE49-F238E27FC236}">
                    <a16:creationId xmlns:a16="http://schemas.microsoft.com/office/drawing/2014/main" id="{00000000-0008-0000-0500-0000153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8" name="Check Box 22" hidden="1">
                <a:extLst>
                  <a:ext uri="{63B3BB69-23CF-44E3-9099-C40C66FF867C}">
                    <a14:compatExt spid="_x0000_s3030038"/>
                  </a:ext>
                  <a:ext uri="{FF2B5EF4-FFF2-40B4-BE49-F238E27FC236}">
                    <a16:creationId xmlns:a16="http://schemas.microsoft.com/office/drawing/2014/main" id="{00000000-0008-0000-0500-0000163C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9" name="Check Box 23" hidden="1">
                <a:extLst>
                  <a:ext uri="{63B3BB69-23CF-44E3-9099-C40C66FF867C}">
                    <a14:compatExt spid="_x0000_s3030039"/>
                  </a:ext>
                  <a:ext uri="{FF2B5EF4-FFF2-40B4-BE49-F238E27FC236}">
                    <a16:creationId xmlns:a16="http://schemas.microsoft.com/office/drawing/2014/main" id="{00000000-0008-0000-0500-0000173C2E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0040" name="Check Box 24" hidden="1">
              <a:extLst>
                <a:ext uri="{63B3BB69-23CF-44E3-9099-C40C66FF867C}">
                  <a14:compatExt spid="_x0000_s3030040"/>
                </a:ext>
                <a:ext uri="{FF2B5EF4-FFF2-40B4-BE49-F238E27FC236}">
                  <a16:creationId xmlns:a16="http://schemas.microsoft.com/office/drawing/2014/main" id="{00000000-0008-0000-0500-000018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5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1041" name="Drop Down 1" hidden="1">
              <a:extLst>
                <a:ext uri="{63B3BB69-23CF-44E3-9099-C40C66FF867C}">
                  <a14:compatExt spid="_x0000_s3031041"/>
                </a:ext>
                <a:ext uri="{FF2B5EF4-FFF2-40B4-BE49-F238E27FC236}">
                  <a16:creationId xmlns:a16="http://schemas.microsoft.com/office/drawing/2014/main" id="{00000000-0008-0000-0600-000001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1042" name="Drop Down 2" hidden="1">
              <a:extLst>
                <a:ext uri="{63B3BB69-23CF-44E3-9099-C40C66FF867C}">
                  <a14:compatExt spid="_x0000_s3031042"/>
                </a:ext>
                <a:ext uri="{FF2B5EF4-FFF2-40B4-BE49-F238E27FC236}">
                  <a16:creationId xmlns:a16="http://schemas.microsoft.com/office/drawing/2014/main" id="{00000000-0008-0000-0600-000002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1043" name="Drop Down 3" hidden="1">
              <a:extLst>
                <a:ext uri="{63B3BB69-23CF-44E3-9099-C40C66FF867C}">
                  <a14:compatExt spid="_x0000_s3031043"/>
                </a:ext>
                <a:ext uri="{FF2B5EF4-FFF2-40B4-BE49-F238E27FC236}">
                  <a16:creationId xmlns:a16="http://schemas.microsoft.com/office/drawing/2014/main" id="{00000000-0008-0000-0600-000003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1044" name="Drop Down 4" hidden="1">
              <a:extLst>
                <a:ext uri="{63B3BB69-23CF-44E3-9099-C40C66FF867C}">
                  <a14:compatExt spid="_x0000_s3031044"/>
                </a:ext>
                <a:ext uri="{FF2B5EF4-FFF2-40B4-BE49-F238E27FC236}">
                  <a16:creationId xmlns:a16="http://schemas.microsoft.com/office/drawing/2014/main" id="{00000000-0008-0000-0600-000004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600-000070000000}"/>
                </a:ext>
              </a:extLst>
            </xdr:cNvPr>
            <xdr:cNvGrpSpPr>
              <a:grpSpLocks/>
            </xdr:cNvGrpSpPr>
          </xdr:nvGrpSpPr>
          <xdr:grpSpPr bwMode="auto">
            <a:xfrm>
              <a:off x="4086225" y="5162551"/>
              <a:ext cx="200025" cy="597291"/>
              <a:chOff x="4155098" y="4891350"/>
              <a:chExt cx="206619" cy="628119"/>
            </a:xfrm>
          </xdr:grpSpPr>
          <xdr:sp macro="" textlink="">
            <xdr:nvSpPr>
              <xdr:cNvPr id="3031045" name="Check Box 5" hidden="1">
                <a:extLst>
                  <a:ext uri="{63B3BB69-23CF-44E3-9099-C40C66FF867C}">
                    <a14:compatExt spid="_x0000_s3031045"/>
                  </a:ext>
                  <a:ext uri="{FF2B5EF4-FFF2-40B4-BE49-F238E27FC236}">
                    <a16:creationId xmlns:a16="http://schemas.microsoft.com/office/drawing/2014/main" id="{00000000-0008-0000-0600-000005402E00}"/>
                  </a:ext>
                </a:extLst>
              </xdr:cNvPr>
              <xdr:cNvSpPr/>
            </xdr:nvSpPr>
            <xdr:spPr bwMode="auto">
              <a:xfrm>
                <a:off x="4155098" y="4891350"/>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6" name="Check Box 6" hidden="1">
                <a:extLst>
                  <a:ext uri="{63B3BB69-23CF-44E3-9099-C40C66FF867C}">
                    <a14:compatExt spid="_x0000_s3031046"/>
                  </a:ext>
                  <a:ext uri="{FF2B5EF4-FFF2-40B4-BE49-F238E27FC236}">
                    <a16:creationId xmlns:a16="http://schemas.microsoft.com/office/drawing/2014/main" id="{00000000-0008-0000-0600-000006402E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7" name="Check Box 7" hidden="1">
                <a:extLst>
                  <a:ext uri="{63B3BB69-23CF-44E3-9099-C40C66FF867C}">
                    <a14:compatExt spid="_x0000_s3031047"/>
                  </a:ext>
                  <a:ext uri="{FF2B5EF4-FFF2-40B4-BE49-F238E27FC236}">
                    <a16:creationId xmlns:a16="http://schemas.microsoft.com/office/drawing/2014/main" id="{00000000-0008-0000-0600-000007402E00}"/>
                  </a:ext>
                </a:extLst>
              </xdr:cNvPr>
              <xdr:cNvSpPr/>
            </xdr:nvSpPr>
            <xdr:spPr bwMode="auto">
              <a:xfrm>
                <a:off x="4155098" y="5328946"/>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6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6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6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6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1048" name="Drop Down 8" hidden="1">
              <a:extLst>
                <a:ext uri="{63B3BB69-23CF-44E3-9099-C40C66FF867C}">
                  <a14:compatExt spid="_x0000_s3031048"/>
                </a:ext>
                <a:ext uri="{FF2B5EF4-FFF2-40B4-BE49-F238E27FC236}">
                  <a16:creationId xmlns:a16="http://schemas.microsoft.com/office/drawing/2014/main" id="{00000000-0008-0000-0600-000008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1049" name="List Box 9" hidden="1">
              <a:extLst>
                <a:ext uri="{63B3BB69-23CF-44E3-9099-C40C66FF867C}">
                  <a14:compatExt spid="_x0000_s3031049"/>
                </a:ext>
                <a:ext uri="{FF2B5EF4-FFF2-40B4-BE49-F238E27FC236}">
                  <a16:creationId xmlns:a16="http://schemas.microsoft.com/office/drawing/2014/main" id="{00000000-0008-0000-0600-000009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1050" name="Check Box 10" hidden="1">
              <a:extLst>
                <a:ext uri="{63B3BB69-23CF-44E3-9099-C40C66FF867C}">
                  <a14:compatExt spid="_x0000_s3031050"/>
                </a:ext>
                <a:ext uri="{FF2B5EF4-FFF2-40B4-BE49-F238E27FC236}">
                  <a16:creationId xmlns:a16="http://schemas.microsoft.com/office/drawing/2014/main" id="{00000000-0008-0000-0600-00000A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6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6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6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6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6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6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6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6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6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1051" name="Drop Down 11" hidden="1">
              <a:extLst>
                <a:ext uri="{63B3BB69-23CF-44E3-9099-C40C66FF867C}">
                  <a14:compatExt spid="_x0000_s3031051"/>
                </a:ext>
                <a:ext uri="{FF2B5EF4-FFF2-40B4-BE49-F238E27FC236}">
                  <a16:creationId xmlns:a16="http://schemas.microsoft.com/office/drawing/2014/main" id="{00000000-0008-0000-0600-00000B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600-00008F000000}"/>
                </a:ext>
              </a:extLst>
            </xdr:cNvPr>
            <xdr:cNvGrpSpPr>
              <a:grpSpLocks/>
            </xdr:cNvGrpSpPr>
          </xdr:nvGrpSpPr>
          <xdr:grpSpPr bwMode="auto">
            <a:xfrm>
              <a:off x="4772025" y="2771775"/>
              <a:ext cx="257175" cy="2314575"/>
              <a:chOff x="4865061" y="2813230"/>
              <a:chExt cx="205170" cy="1969615"/>
            </a:xfrm>
          </xdr:grpSpPr>
          <xdr:sp macro="" textlink="">
            <xdr:nvSpPr>
              <xdr:cNvPr id="3031052" name="Check Box 12" hidden="1">
                <a:extLst>
                  <a:ext uri="{63B3BB69-23CF-44E3-9099-C40C66FF867C}">
                    <a14:compatExt spid="_x0000_s3031052"/>
                  </a:ext>
                  <a:ext uri="{FF2B5EF4-FFF2-40B4-BE49-F238E27FC236}">
                    <a16:creationId xmlns:a16="http://schemas.microsoft.com/office/drawing/2014/main" id="{00000000-0008-0000-0600-00000C402E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3" name="Check Box 13" hidden="1">
                <a:extLst>
                  <a:ext uri="{63B3BB69-23CF-44E3-9099-C40C66FF867C}">
                    <a14:compatExt spid="_x0000_s3031053"/>
                  </a:ext>
                  <a:ext uri="{FF2B5EF4-FFF2-40B4-BE49-F238E27FC236}">
                    <a16:creationId xmlns:a16="http://schemas.microsoft.com/office/drawing/2014/main" id="{00000000-0008-0000-0600-00000D4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4" name="Check Box 14" hidden="1">
                <a:extLst>
                  <a:ext uri="{63B3BB69-23CF-44E3-9099-C40C66FF867C}">
                    <a14:compatExt spid="_x0000_s3031054"/>
                  </a:ext>
                  <a:ext uri="{FF2B5EF4-FFF2-40B4-BE49-F238E27FC236}">
                    <a16:creationId xmlns:a16="http://schemas.microsoft.com/office/drawing/2014/main" id="{00000000-0008-0000-0600-00000E4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5" name="Check Box 15" hidden="1">
                <a:extLst>
                  <a:ext uri="{63B3BB69-23CF-44E3-9099-C40C66FF867C}">
                    <a14:compatExt spid="_x0000_s3031055"/>
                  </a:ext>
                  <a:ext uri="{FF2B5EF4-FFF2-40B4-BE49-F238E27FC236}">
                    <a16:creationId xmlns:a16="http://schemas.microsoft.com/office/drawing/2014/main" id="{00000000-0008-0000-0600-00000F4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6" name="Check Box 16" hidden="1">
                <a:extLst>
                  <a:ext uri="{63B3BB69-23CF-44E3-9099-C40C66FF867C}">
                    <a14:compatExt spid="_x0000_s3031056"/>
                  </a:ext>
                  <a:ext uri="{FF2B5EF4-FFF2-40B4-BE49-F238E27FC236}">
                    <a16:creationId xmlns:a16="http://schemas.microsoft.com/office/drawing/2014/main" id="{00000000-0008-0000-0600-0000104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7" name="Check Box 17" hidden="1">
                <a:extLst>
                  <a:ext uri="{63B3BB69-23CF-44E3-9099-C40C66FF867C}">
                    <a14:compatExt spid="_x0000_s3031057"/>
                  </a:ext>
                  <a:ext uri="{FF2B5EF4-FFF2-40B4-BE49-F238E27FC236}">
                    <a16:creationId xmlns:a16="http://schemas.microsoft.com/office/drawing/2014/main" id="{00000000-0008-0000-0600-0000114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8" name="Check Box 18" hidden="1">
                <a:extLst>
                  <a:ext uri="{63B3BB69-23CF-44E3-9099-C40C66FF867C}">
                    <a14:compatExt spid="_x0000_s3031058"/>
                  </a:ext>
                  <a:ext uri="{FF2B5EF4-FFF2-40B4-BE49-F238E27FC236}">
                    <a16:creationId xmlns:a16="http://schemas.microsoft.com/office/drawing/2014/main" id="{00000000-0008-0000-0600-0000124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9" name="Check Box 19" hidden="1">
                <a:extLst>
                  <a:ext uri="{63B3BB69-23CF-44E3-9099-C40C66FF867C}">
                    <a14:compatExt spid="_x0000_s3031059"/>
                  </a:ext>
                  <a:ext uri="{FF2B5EF4-FFF2-40B4-BE49-F238E27FC236}">
                    <a16:creationId xmlns:a16="http://schemas.microsoft.com/office/drawing/2014/main" id="{00000000-0008-0000-0600-0000134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0" name="Check Box 20" hidden="1">
                <a:extLst>
                  <a:ext uri="{63B3BB69-23CF-44E3-9099-C40C66FF867C}">
                    <a14:compatExt spid="_x0000_s3031060"/>
                  </a:ext>
                  <a:ext uri="{FF2B5EF4-FFF2-40B4-BE49-F238E27FC236}">
                    <a16:creationId xmlns:a16="http://schemas.microsoft.com/office/drawing/2014/main" id="{00000000-0008-0000-0600-0000144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1" name="Check Box 21" hidden="1">
                <a:extLst>
                  <a:ext uri="{63B3BB69-23CF-44E3-9099-C40C66FF867C}">
                    <a14:compatExt spid="_x0000_s3031061"/>
                  </a:ext>
                  <a:ext uri="{FF2B5EF4-FFF2-40B4-BE49-F238E27FC236}">
                    <a16:creationId xmlns:a16="http://schemas.microsoft.com/office/drawing/2014/main" id="{00000000-0008-0000-0600-0000154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2" name="Check Box 22" hidden="1">
                <a:extLst>
                  <a:ext uri="{63B3BB69-23CF-44E3-9099-C40C66FF867C}">
                    <a14:compatExt spid="_x0000_s3031062"/>
                  </a:ext>
                  <a:ext uri="{FF2B5EF4-FFF2-40B4-BE49-F238E27FC236}">
                    <a16:creationId xmlns:a16="http://schemas.microsoft.com/office/drawing/2014/main" id="{00000000-0008-0000-0600-0000164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3" name="Check Box 23" hidden="1">
                <a:extLst>
                  <a:ext uri="{63B3BB69-23CF-44E3-9099-C40C66FF867C}">
                    <a14:compatExt spid="_x0000_s3031063"/>
                  </a:ext>
                  <a:ext uri="{FF2B5EF4-FFF2-40B4-BE49-F238E27FC236}">
                    <a16:creationId xmlns:a16="http://schemas.microsoft.com/office/drawing/2014/main" id="{00000000-0008-0000-0600-000017402E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6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6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6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6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1064" name="Check Box 24" hidden="1">
              <a:extLst>
                <a:ext uri="{63B3BB69-23CF-44E3-9099-C40C66FF867C}">
                  <a14:compatExt spid="_x0000_s3031064"/>
                </a:ext>
                <a:ext uri="{FF2B5EF4-FFF2-40B4-BE49-F238E27FC236}">
                  <a16:creationId xmlns:a16="http://schemas.microsoft.com/office/drawing/2014/main" id="{00000000-0008-0000-0600-000018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6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6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6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6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59713" name="Drop Down 1" hidden="1">
              <a:extLst>
                <a:ext uri="{63B3BB69-23CF-44E3-9099-C40C66FF867C}">
                  <a14:compatExt spid="_x0000_s3059713"/>
                </a:ext>
                <a:ext uri="{FF2B5EF4-FFF2-40B4-BE49-F238E27FC236}">
                  <a16:creationId xmlns:a16="http://schemas.microsoft.com/office/drawing/2014/main" id="{00000000-0008-0000-0700-000001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59714" name="Drop Down 2" hidden="1">
              <a:extLst>
                <a:ext uri="{63B3BB69-23CF-44E3-9099-C40C66FF867C}">
                  <a14:compatExt spid="_x0000_s3059714"/>
                </a:ext>
                <a:ext uri="{FF2B5EF4-FFF2-40B4-BE49-F238E27FC236}">
                  <a16:creationId xmlns:a16="http://schemas.microsoft.com/office/drawing/2014/main" id="{00000000-0008-0000-0700-000002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59715" name="Drop Down 3" hidden="1">
              <a:extLst>
                <a:ext uri="{63B3BB69-23CF-44E3-9099-C40C66FF867C}">
                  <a14:compatExt spid="_x0000_s3059715"/>
                </a:ext>
                <a:ext uri="{FF2B5EF4-FFF2-40B4-BE49-F238E27FC236}">
                  <a16:creationId xmlns:a16="http://schemas.microsoft.com/office/drawing/2014/main" id="{00000000-0008-0000-0700-000003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59716" name="Drop Down 4" hidden="1">
              <a:extLst>
                <a:ext uri="{63B3BB69-23CF-44E3-9099-C40C66FF867C}">
                  <a14:compatExt spid="_x0000_s3059716"/>
                </a:ext>
                <a:ext uri="{FF2B5EF4-FFF2-40B4-BE49-F238E27FC236}">
                  <a16:creationId xmlns:a16="http://schemas.microsoft.com/office/drawing/2014/main" id="{00000000-0008-0000-0700-000004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700-000070000000}"/>
                </a:ext>
              </a:extLst>
            </xdr:cNvPr>
            <xdr:cNvGrpSpPr>
              <a:grpSpLocks/>
            </xdr:cNvGrpSpPr>
          </xdr:nvGrpSpPr>
          <xdr:grpSpPr bwMode="auto">
            <a:xfrm>
              <a:off x="4086225" y="5162551"/>
              <a:ext cx="200025" cy="597291"/>
              <a:chOff x="4155098" y="4891350"/>
              <a:chExt cx="206619" cy="628119"/>
            </a:xfrm>
          </xdr:grpSpPr>
          <xdr:sp macro="" textlink="">
            <xdr:nvSpPr>
              <xdr:cNvPr id="3059717" name="Check Box 5" hidden="1">
                <a:extLst>
                  <a:ext uri="{63B3BB69-23CF-44E3-9099-C40C66FF867C}">
                    <a14:compatExt spid="_x0000_s3059717"/>
                  </a:ext>
                  <a:ext uri="{FF2B5EF4-FFF2-40B4-BE49-F238E27FC236}">
                    <a16:creationId xmlns:a16="http://schemas.microsoft.com/office/drawing/2014/main" id="{00000000-0008-0000-0700-000005B02E00}"/>
                  </a:ext>
                </a:extLst>
              </xdr:cNvPr>
              <xdr:cNvSpPr/>
            </xdr:nvSpPr>
            <xdr:spPr bwMode="auto">
              <a:xfrm>
                <a:off x="4155098" y="4891350"/>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8" name="Check Box 6" hidden="1">
                <a:extLst>
                  <a:ext uri="{63B3BB69-23CF-44E3-9099-C40C66FF867C}">
                    <a14:compatExt spid="_x0000_s3059718"/>
                  </a:ext>
                  <a:ext uri="{FF2B5EF4-FFF2-40B4-BE49-F238E27FC236}">
                    <a16:creationId xmlns:a16="http://schemas.microsoft.com/office/drawing/2014/main" id="{00000000-0008-0000-0700-000006B02E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9" name="Check Box 7" hidden="1">
                <a:extLst>
                  <a:ext uri="{63B3BB69-23CF-44E3-9099-C40C66FF867C}">
                    <a14:compatExt spid="_x0000_s3059719"/>
                  </a:ext>
                  <a:ext uri="{FF2B5EF4-FFF2-40B4-BE49-F238E27FC236}">
                    <a16:creationId xmlns:a16="http://schemas.microsoft.com/office/drawing/2014/main" id="{00000000-0008-0000-0700-000007B02E00}"/>
                  </a:ext>
                </a:extLst>
              </xdr:cNvPr>
              <xdr:cNvSpPr/>
            </xdr:nvSpPr>
            <xdr:spPr bwMode="auto">
              <a:xfrm>
                <a:off x="4155098" y="5328946"/>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7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7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7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7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59720" name="Drop Down 8" hidden="1">
              <a:extLst>
                <a:ext uri="{63B3BB69-23CF-44E3-9099-C40C66FF867C}">
                  <a14:compatExt spid="_x0000_s3059720"/>
                </a:ext>
                <a:ext uri="{FF2B5EF4-FFF2-40B4-BE49-F238E27FC236}">
                  <a16:creationId xmlns:a16="http://schemas.microsoft.com/office/drawing/2014/main" id="{00000000-0008-0000-0700-000008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59721" name="List Box 9" hidden="1">
              <a:extLst>
                <a:ext uri="{63B3BB69-23CF-44E3-9099-C40C66FF867C}">
                  <a14:compatExt spid="_x0000_s3059721"/>
                </a:ext>
                <a:ext uri="{FF2B5EF4-FFF2-40B4-BE49-F238E27FC236}">
                  <a16:creationId xmlns:a16="http://schemas.microsoft.com/office/drawing/2014/main" id="{00000000-0008-0000-0700-000009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7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59722" name="Check Box 10" hidden="1">
              <a:extLst>
                <a:ext uri="{63B3BB69-23CF-44E3-9099-C40C66FF867C}">
                  <a14:compatExt spid="_x0000_s3059722"/>
                </a:ext>
                <a:ext uri="{FF2B5EF4-FFF2-40B4-BE49-F238E27FC236}">
                  <a16:creationId xmlns:a16="http://schemas.microsoft.com/office/drawing/2014/main" id="{00000000-0008-0000-0700-00000A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7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7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7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7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7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7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7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7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7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59723" name="Drop Down 11" hidden="1">
              <a:extLst>
                <a:ext uri="{63B3BB69-23CF-44E3-9099-C40C66FF867C}">
                  <a14:compatExt spid="_x0000_s3059723"/>
                </a:ext>
                <a:ext uri="{FF2B5EF4-FFF2-40B4-BE49-F238E27FC236}">
                  <a16:creationId xmlns:a16="http://schemas.microsoft.com/office/drawing/2014/main" id="{00000000-0008-0000-0700-00000B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700-00008F000000}"/>
                </a:ext>
              </a:extLst>
            </xdr:cNvPr>
            <xdr:cNvGrpSpPr>
              <a:grpSpLocks/>
            </xdr:cNvGrpSpPr>
          </xdr:nvGrpSpPr>
          <xdr:grpSpPr bwMode="auto">
            <a:xfrm>
              <a:off x="4772025" y="2771775"/>
              <a:ext cx="257175" cy="2314575"/>
              <a:chOff x="4865061" y="2813230"/>
              <a:chExt cx="205170" cy="1969615"/>
            </a:xfrm>
          </xdr:grpSpPr>
          <xdr:sp macro="" textlink="">
            <xdr:nvSpPr>
              <xdr:cNvPr id="3059724" name="Check Box 12" hidden="1">
                <a:extLst>
                  <a:ext uri="{63B3BB69-23CF-44E3-9099-C40C66FF867C}">
                    <a14:compatExt spid="_x0000_s3059724"/>
                  </a:ext>
                  <a:ext uri="{FF2B5EF4-FFF2-40B4-BE49-F238E27FC236}">
                    <a16:creationId xmlns:a16="http://schemas.microsoft.com/office/drawing/2014/main" id="{00000000-0008-0000-0700-00000CB02E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5" name="Check Box 13" hidden="1">
                <a:extLst>
                  <a:ext uri="{63B3BB69-23CF-44E3-9099-C40C66FF867C}">
                    <a14:compatExt spid="_x0000_s3059725"/>
                  </a:ext>
                  <a:ext uri="{FF2B5EF4-FFF2-40B4-BE49-F238E27FC236}">
                    <a16:creationId xmlns:a16="http://schemas.microsoft.com/office/drawing/2014/main" id="{00000000-0008-0000-0700-00000DB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6" name="Check Box 14" hidden="1">
                <a:extLst>
                  <a:ext uri="{63B3BB69-23CF-44E3-9099-C40C66FF867C}">
                    <a14:compatExt spid="_x0000_s3059726"/>
                  </a:ext>
                  <a:ext uri="{FF2B5EF4-FFF2-40B4-BE49-F238E27FC236}">
                    <a16:creationId xmlns:a16="http://schemas.microsoft.com/office/drawing/2014/main" id="{00000000-0008-0000-0700-00000EB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7" name="Check Box 15" hidden="1">
                <a:extLst>
                  <a:ext uri="{63B3BB69-23CF-44E3-9099-C40C66FF867C}">
                    <a14:compatExt spid="_x0000_s3059727"/>
                  </a:ext>
                  <a:ext uri="{FF2B5EF4-FFF2-40B4-BE49-F238E27FC236}">
                    <a16:creationId xmlns:a16="http://schemas.microsoft.com/office/drawing/2014/main" id="{00000000-0008-0000-0700-00000FB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8" name="Check Box 16" hidden="1">
                <a:extLst>
                  <a:ext uri="{63B3BB69-23CF-44E3-9099-C40C66FF867C}">
                    <a14:compatExt spid="_x0000_s3059728"/>
                  </a:ext>
                  <a:ext uri="{FF2B5EF4-FFF2-40B4-BE49-F238E27FC236}">
                    <a16:creationId xmlns:a16="http://schemas.microsoft.com/office/drawing/2014/main" id="{00000000-0008-0000-0700-000010B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9" name="Check Box 17" hidden="1">
                <a:extLst>
                  <a:ext uri="{63B3BB69-23CF-44E3-9099-C40C66FF867C}">
                    <a14:compatExt spid="_x0000_s3059729"/>
                  </a:ext>
                  <a:ext uri="{FF2B5EF4-FFF2-40B4-BE49-F238E27FC236}">
                    <a16:creationId xmlns:a16="http://schemas.microsoft.com/office/drawing/2014/main" id="{00000000-0008-0000-0700-000011B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0" name="Check Box 18" hidden="1">
                <a:extLst>
                  <a:ext uri="{63B3BB69-23CF-44E3-9099-C40C66FF867C}">
                    <a14:compatExt spid="_x0000_s3059730"/>
                  </a:ext>
                  <a:ext uri="{FF2B5EF4-FFF2-40B4-BE49-F238E27FC236}">
                    <a16:creationId xmlns:a16="http://schemas.microsoft.com/office/drawing/2014/main" id="{00000000-0008-0000-0700-000012B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1" name="Check Box 19" hidden="1">
                <a:extLst>
                  <a:ext uri="{63B3BB69-23CF-44E3-9099-C40C66FF867C}">
                    <a14:compatExt spid="_x0000_s3059731"/>
                  </a:ext>
                  <a:ext uri="{FF2B5EF4-FFF2-40B4-BE49-F238E27FC236}">
                    <a16:creationId xmlns:a16="http://schemas.microsoft.com/office/drawing/2014/main" id="{00000000-0008-0000-0700-000013B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2" name="Check Box 20" hidden="1">
                <a:extLst>
                  <a:ext uri="{63B3BB69-23CF-44E3-9099-C40C66FF867C}">
                    <a14:compatExt spid="_x0000_s3059732"/>
                  </a:ext>
                  <a:ext uri="{FF2B5EF4-FFF2-40B4-BE49-F238E27FC236}">
                    <a16:creationId xmlns:a16="http://schemas.microsoft.com/office/drawing/2014/main" id="{00000000-0008-0000-0700-000014B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3" name="Check Box 21" hidden="1">
                <a:extLst>
                  <a:ext uri="{63B3BB69-23CF-44E3-9099-C40C66FF867C}">
                    <a14:compatExt spid="_x0000_s3059733"/>
                  </a:ext>
                  <a:ext uri="{FF2B5EF4-FFF2-40B4-BE49-F238E27FC236}">
                    <a16:creationId xmlns:a16="http://schemas.microsoft.com/office/drawing/2014/main" id="{00000000-0008-0000-0700-000015B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4" name="Check Box 22" hidden="1">
                <a:extLst>
                  <a:ext uri="{63B3BB69-23CF-44E3-9099-C40C66FF867C}">
                    <a14:compatExt spid="_x0000_s3059734"/>
                  </a:ext>
                  <a:ext uri="{FF2B5EF4-FFF2-40B4-BE49-F238E27FC236}">
                    <a16:creationId xmlns:a16="http://schemas.microsoft.com/office/drawing/2014/main" id="{00000000-0008-0000-0700-000016B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5" name="Check Box 23" hidden="1">
                <a:extLst>
                  <a:ext uri="{63B3BB69-23CF-44E3-9099-C40C66FF867C}">
                    <a14:compatExt spid="_x0000_s3059735"/>
                  </a:ext>
                  <a:ext uri="{FF2B5EF4-FFF2-40B4-BE49-F238E27FC236}">
                    <a16:creationId xmlns:a16="http://schemas.microsoft.com/office/drawing/2014/main" id="{00000000-0008-0000-0700-000017B02E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7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7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7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7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59736" name="Check Box 24" hidden="1">
              <a:extLst>
                <a:ext uri="{63B3BB69-23CF-44E3-9099-C40C66FF867C}">
                  <a14:compatExt spid="_x0000_s3059736"/>
                </a:ext>
                <a:ext uri="{FF2B5EF4-FFF2-40B4-BE49-F238E27FC236}">
                  <a16:creationId xmlns:a16="http://schemas.microsoft.com/office/drawing/2014/main" id="{00000000-0008-0000-0700-000018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7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7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7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7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0737" name="Drop Down 1" hidden="1">
              <a:extLst>
                <a:ext uri="{63B3BB69-23CF-44E3-9099-C40C66FF867C}">
                  <a14:compatExt spid="_x0000_s3060737"/>
                </a:ext>
                <a:ext uri="{FF2B5EF4-FFF2-40B4-BE49-F238E27FC236}">
                  <a16:creationId xmlns:a16="http://schemas.microsoft.com/office/drawing/2014/main" id="{00000000-0008-0000-0800-000001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0738" name="Drop Down 2" hidden="1">
              <a:extLst>
                <a:ext uri="{63B3BB69-23CF-44E3-9099-C40C66FF867C}">
                  <a14:compatExt spid="_x0000_s3060738"/>
                </a:ext>
                <a:ext uri="{FF2B5EF4-FFF2-40B4-BE49-F238E27FC236}">
                  <a16:creationId xmlns:a16="http://schemas.microsoft.com/office/drawing/2014/main" id="{00000000-0008-0000-0800-000002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0739" name="Drop Down 3" hidden="1">
              <a:extLst>
                <a:ext uri="{63B3BB69-23CF-44E3-9099-C40C66FF867C}">
                  <a14:compatExt spid="_x0000_s3060739"/>
                </a:ext>
                <a:ext uri="{FF2B5EF4-FFF2-40B4-BE49-F238E27FC236}">
                  <a16:creationId xmlns:a16="http://schemas.microsoft.com/office/drawing/2014/main" id="{00000000-0008-0000-0800-000003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0740" name="Drop Down 4" hidden="1">
              <a:extLst>
                <a:ext uri="{63B3BB69-23CF-44E3-9099-C40C66FF867C}">
                  <a14:compatExt spid="_x0000_s3060740"/>
                </a:ext>
                <a:ext uri="{FF2B5EF4-FFF2-40B4-BE49-F238E27FC236}">
                  <a16:creationId xmlns:a16="http://schemas.microsoft.com/office/drawing/2014/main" id="{00000000-0008-0000-0800-000004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800-000070000000}"/>
                </a:ext>
              </a:extLst>
            </xdr:cNvPr>
            <xdr:cNvGrpSpPr>
              <a:grpSpLocks/>
            </xdr:cNvGrpSpPr>
          </xdr:nvGrpSpPr>
          <xdr:grpSpPr bwMode="auto">
            <a:xfrm>
              <a:off x="4086225" y="5162551"/>
              <a:ext cx="200025" cy="597291"/>
              <a:chOff x="4155098" y="4891350"/>
              <a:chExt cx="206619" cy="628119"/>
            </a:xfrm>
          </xdr:grpSpPr>
          <xdr:sp macro="" textlink="">
            <xdr:nvSpPr>
              <xdr:cNvPr id="3060741" name="Check Box 5" hidden="1">
                <a:extLst>
                  <a:ext uri="{63B3BB69-23CF-44E3-9099-C40C66FF867C}">
                    <a14:compatExt spid="_x0000_s3060741"/>
                  </a:ext>
                  <a:ext uri="{FF2B5EF4-FFF2-40B4-BE49-F238E27FC236}">
                    <a16:creationId xmlns:a16="http://schemas.microsoft.com/office/drawing/2014/main" id="{00000000-0008-0000-0800-000005B42E00}"/>
                  </a:ext>
                </a:extLst>
              </xdr:cNvPr>
              <xdr:cNvSpPr/>
            </xdr:nvSpPr>
            <xdr:spPr bwMode="auto">
              <a:xfrm>
                <a:off x="4155098" y="4891350"/>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2" name="Check Box 6" hidden="1">
                <a:extLst>
                  <a:ext uri="{63B3BB69-23CF-44E3-9099-C40C66FF867C}">
                    <a14:compatExt spid="_x0000_s3060742"/>
                  </a:ext>
                  <a:ext uri="{FF2B5EF4-FFF2-40B4-BE49-F238E27FC236}">
                    <a16:creationId xmlns:a16="http://schemas.microsoft.com/office/drawing/2014/main" id="{00000000-0008-0000-0800-000006B42E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3" name="Check Box 7" hidden="1">
                <a:extLst>
                  <a:ext uri="{63B3BB69-23CF-44E3-9099-C40C66FF867C}">
                    <a14:compatExt spid="_x0000_s3060743"/>
                  </a:ext>
                  <a:ext uri="{FF2B5EF4-FFF2-40B4-BE49-F238E27FC236}">
                    <a16:creationId xmlns:a16="http://schemas.microsoft.com/office/drawing/2014/main" id="{00000000-0008-0000-0800-000007B42E00}"/>
                  </a:ext>
                </a:extLst>
              </xdr:cNvPr>
              <xdr:cNvSpPr/>
            </xdr:nvSpPr>
            <xdr:spPr bwMode="auto">
              <a:xfrm>
                <a:off x="4155098" y="5328946"/>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8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8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8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8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0744" name="Drop Down 8" hidden="1">
              <a:extLst>
                <a:ext uri="{63B3BB69-23CF-44E3-9099-C40C66FF867C}">
                  <a14:compatExt spid="_x0000_s3060744"/>
                </a:ext>
                <a:ext uri="{FF2B5EF4-FFF2-40B4-BE49-F238E27FC236}">
                  <a16:creationId xmlns:a16="http://schemas.microsoft.com/office/drawing/2014/main" id="{00000000-0008-0000-0800-000008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0745" name="List Box 9" hidden="1">
              <a:extLst>
                <a:ext uri="{63B3BB69-23CF-44E3-9099-C40C66FF867C}">
                  <a14:compatExt spid="_x0000_s3060745"/>
                </a:ext>
                <a:ext uri="{FF2B5EF4-FFF2-40B4-BE49-F238E27FC236}">
                  <a16:creationId xmlns:a16="http://schemas.microsoft.com/office/drawing/2014/main" id="{00000000-0008-0000-0800-000009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8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0746" name="Check Box 10" hidden="1">
              <a:extLst>
                <a:ext uri="{63B3BB69-23CF-44E3-9099-C40C66FF867C}">
                  <a14:compatExt spid="_x0000_s3060746"/>
                </a:ext>
                <a:ext uri="{FF2B5EF4-FFF2-40B4-BE49-F238E27FC236}">
                  <a16:creationId xmlns:a16="http://schemas.microsoft.com/office/drawing/2014/main" id="{00000000-0008-0000-0800-00000A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8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8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8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8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8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8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8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8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8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0747" name="Drop Down 11" hidden="1">
              <a:extLst>
                <a:ext uri="{63B3BB69-23CF-44E3-9099-C40C66FF867C}">
                  <a14:compatExt spid="_x0000_s3060747"/>
                </a:ext>
                <a:ext uri="{FF2B5EF4-FFF2-40B4-BE49-F238E27FC236}">
                  <a16:creationId xmlns:a16="http://schemas.microsoft.com/office/drawing/2014/main" id="{00000000-0008-0000-0800-00000B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800-00008F000000}"/>
                </a:ext>
              </a:extLst>
            </xdr:cNvPr>
            <xdr:cNvGrpSpPr>
              <a:grpSpLocks/>
            </xdr:cNvGrpSpPr>
          </xdr:nvGrpSpPr>
          <xdr:grpSpPr bwMode="auto">
            <a:xfrm>
              <a:off x="4772025" y="2771775"/>
              <a:ext cx="257175" cy="2314575"/>
              <a:chOff x="4865061" y="2813230"/>
              <a:chExt cx="205170" cy="1969615"/>
            </a:xfrm>
          </xdr:grpSpPr>
          <xdr:sp macro="" textlink="">
            <xdr:nvSpPr>
              <xdr:cNvPr id="3060748" name="Check Box 12" hidden="1">
                <a:extLst>
                  <a:ext uri="{63B3BB69-23CF-44E3-9099-C40C66FF867C}">
                    <a14:compatExt spid="_x0000_s3060748"/>
                  </a:ext>
                  <a:ext uri="{FF2B5EF4-FFF2-40B4-BE49-F238E27FC236}">
                    <a16:creationId xmlns:a16="http://schemas.microsoft.com/office/drawing/2014/main" id="{00000000-0008-0000-0800-00000CB42E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9" name="Check Box 13" hidden="1">
                <a:extLst>
                  <a:ext uri="{63B3BB69-23CF-44E3-9099-C40C66FF867C}">
                    <a14:compatExt spid="_x0000_s3060749"/>
                  </a:ext>
                  <a:ext uri="{FF2B5EF4-FFF2-40B4-BE49-F238E27FC236}">
                    <a16:creationId xmlns:a16="http://schemas.microsoft.com/office/drawing/2014/main" id="{00000000-0008-0000-0800-00000DB4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0" name="Check Box 14" hidden="1">
                <a:extLst>
                  <a:ext uri="{63B3BB69-23CF-44E3-9099-C40C66FF867C}">
                    <a14:compatExt spid="_x0000_s3060750"/>
                  </a:ext>
                  <a:ext uri="{FF2B5EF4-FFF2-40B4-BE49-F238E27FC236}">
                    <a16:creationId xmlns:a16="http://schemas.microsoft.com/office/drawing/2014/main" id="{00000000-0008-0000-0800-00000EB4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1" name="Check Box 15" hidden="1">
                <a:extLst>
                  <a:ext uri="{63B3BB69-23CF-44E3-9099-C40C66FF867C}">
                    <a14:compatExt spid="_x0000_s3060751"/>
                  </a:ext>
                  <a:ext uri="{FF2B5EF4-FFF2-40B4-BE49-F238E27FC236}">
                    <a16:creationId xmlns:a16="http://schemas.microsoft.com/office/drawing/2014/main" id="{00000000-0008-0000-0800-00000FB4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2" name="Check Box 16" hidden="1">
                <a:extLst>
                  <a:ext uri="{63B3BB69-23CF-44E3-9099-C40C66FF867C}">
                    <a14:compatExt spid="_x0000_s3060752"/>
                  </a:ext>
                  <a:ext uri="{FF2B5EF4-FFF2-40B4-BE49-F238E27FC236}">
                    <a16:creationId xmlns:a16="http://schemas.microsoft.com/office/drawing/2014/main" id="{00000000-0008-0000-0800-000010B4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3" name="Check Box 17" hidden="1">
                <a:extLst>
                  <a:ext uri="{63B3BB69-23CF-44E3-9099-C40C66FF867C}">
                    <a14:compatExt spid="_x0000_s3060753"/>
                  </a:ext>
                  <a:ext uri="{FF2B5EF4-FFF2-40B4-BE49-F238E27FC236}">
                    <a16:creationId xmlns:a16="http://schemas.microsoft.com/office/drawing/2014/main" id="{00000000-0008-0000-0800-000011B4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4" name="Check Box 18" hidden="1">
                <a:extLst>
                  <a:ext uri="{63B3BB69-23CF-44E3-9099-C40C66FF867C}">
                    <a14:compatExt spid="_x0000_s3060754"/>
                  </a:ext>
                  <a:ext uri="{FF2B5EF4-FFF2-40B4-BE49-F238E27FC236}">
                    <a16:creationId xmlns:a16="http://schemas.microsoft.com/office/drawing/2014/main" id="{00000000-0008-0000-0800-000012B4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5" name="Check Box 19" hidden="1">
                <a:extLst>
                  <a:ext uri="{63B3BB69-23CF-44E3-9099-C40C66FF867C}">
                    <a14:compatExt spid="_x0000_s3060755"/>
                  </a:ext>
                  <a:ext uri="{FF2B5EF4-FFF2-40B4-BE49-F238E27FC236}">
                    <a16:creationId xmlns:a16="http://schemas.microsoft.com/office/drawing/2014/main" id="{00000000-0008-0000-0800-000013B4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6" name="Check Box 20" hidden="1">
                <a:extLst>
                  <a:ext uri="{63B3BB69-23CF-44E3-9099-C40C66FF867C}">
                    <a14:compatExt spid="_x0000_s3060756"/>
                  </a:ext>
                  <a:ext uri="{FF2B5EF4-FFF2-40B4-BE49-F238E27FC236}">
                    <a16:creationId xmlns:a16="http://schemas.microsoft.com/office/drawing/2014/main" id="{00000000-0008-0000-0800-000014B4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7" name="Check Box 21" hidden="1">
                <a:extLst>
                  <a:ext uri="{63B3BB69-23CF-44E3-9099-C40C66FF867C}">
                    <a14:compatExt spid="_x0000_s3060757"/>
                  </a:ext>
                  <a:ext uri="{FF2B5EF4-FFF2-40B4-BE49-F238E27FC236}">
                    <a16:creationId xmlns:a16="http://schemas.microsoft.com/office/drawing/2014/main" id="{00000000-0008-0000-0800-000015B4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8" name="Check Box 22" hidden="1">
                <a:extLst>
                  <a:ext uri="{63B3BB69-23CF-44E3-9099-C40C66FF867C}">
                    <a14:compatExt spid="_x0000_s3060758"/>
                  </a:ext>
                  <a:ext uri="{FF2B5EF4-FFF2-40B4-BE49-F238E27FC236}">
                    <a16:creationId xmlns:a16="http://schemas.microsoft.com/office/drawing/2014/main" id="{00000000-0008-0000-0800-000016B4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9" name="Check Box 23" hidden="1">
                <a:extLst>
                  <a:ext uri="{63B3BB69-23CF-44E3-9099-C40C66FF867C}">
                    <a14:compatExt spid="_x0000_s3060759"/>
                  </a:ext>
                  <a:ext uri="{FF2B5EF4-FFF2-40B4-BE49-F238E27FC236}">
                    <a16:creationId xmlns:a16="http://schemas.microsoft.com/office/drawing/2014/main" id="{00000000-0008-0000-0800-000017B42E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8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8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8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8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0760" name="Check Box 24" hidden="1">
              <a:extLst>
                <a:ext uri="{63B3BB69-23CF-44E3-9099-C40C66FF867C}">
                  <a14:compatExt spid="_x0000_s3060760"/>
                </a:ext>
                <a:ext uri="{FF2B5EF4-FFF2-40B4-BE49-F238E27FC236}">
                  <a16:creationId xmlns:a16="http://schemas.microsoft.com/office/drawing/2014/main" id="{00000000-0008-0000-0800-000018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8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8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8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8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1761" name="Drop Down 1" hidden="1">
              <a:extLst>
                <a:ext uri="{63B3BB69-23CF-44E3-9099-C40C66FF867C}">
                  <a14:compatExt spid="_x0000_s3061761"/>
                </a:ext>
                <a:ext uri="{FF2B5EF4-FFF2-40B4-BE49-F238E27FC236}">
                  <a16:creationId xmlns:a16="http://schemas.microsoft.com/office/drawing/2014/main" id="{00000000-0008-0000-0900-000001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1762" name="Drop Down 2" hidden="1">
              <a:extLst>
                <a:ext uri="{63B3BB69-23CF-44E3-9099-C40C66FF867C}">
                  <a14:compatExt spid="_x0000_s3061762"/>
                </a:ext>
                <a:ext uri="{FF2B5EF4-FFF2-40B4-BE49-F238E27FC236}">
                  <a16:creationId xmlns:a16="http://schemas.microsoft.com/office/drawing/2014/main" id="{00000000-0008-0000-0900-000002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1763" name="Drop Down 3" hidden="1">
              <a:extLst>
                <a:ext uri="{63B3BB69-23CF-44E3-9099-C40C66FF867C}">
                  <a14:compatExt spid="_x0000_s3061763"/>
                </a:ext>
                <a:ext uri="{FF2B5EF4-FFF2-40B4-BE49-F238E27FC236}">
                  <a16:creationId xmlns:a16="http://schemas.microsoft.com/office/drawing/2014/main" id="{00000000-0008-0000-0900-000003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1764" name="Drop Down 4" hidden="1">
              <a:extLst>
                <a:ext uri="{63B3BB69-23CF-44E3-9099-C40C66FF867C}">
                  <a14:compatExt spid="_x0000_s3061764"/>
                </a:ext>
                <a:ext uri="{FF2B5EF4-FFF2-40B4-BE49-F238E27FC236}">
                  <a16:creationId xmlns:a16="http://schemas.microsoft.com/office/drawing/2014/main" id="{00000000-0008-0000-0900-000004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900-000070000000}"/>
                </a:ext>
              </a:extLst>
            </xdr:cNvPr>
            <xdr:cNvGrpSpPr>
              <a:grpSpLocks/>
            </xdr:cNvGrpSpPr>
          </xdr:nvGrpSpPr>
          <xdr:grpSpPr bwMode="auto">
            <a:xfrm>
              <a:off x="4086225" y="5162551"/>
              <a:ext cx="200025" cy="597291"/>
              <a:chOff x="4155098" y="4891350"/>
              <a:chExt cx="206619" cy="628119"/>
            </a:xfrm>
          </xdr:grpSpPr>
          <xdr:sp macro="" textlink="">
            <xdr:nvSpPr>
              <xdr:cNvPr id="3061765" name="Check Box 5" hidden="1">
                <a:extLst>
                  <a:ext uri="{63B3BB69-23CF-44E3-9099-C40C66FF867C}">
                    <a14:compatExt spid="_x0000_s3061765"/>
                  </a:ext>
                  <a:ext uri="{FF2B5EF4-FFF2-40B4-BE49-F238E27FC236}">
                    <a16:creationId xmlns:a16="http://schemas.microsoft.com/office/drawing/2014/main" id="{00000000-0008-0000-0900-000005B82E00}"/>
                  </a:ext>
                </a:extLst>
              </xdr:cNvPr>
              <xdr:cNvSpPr/>
            </xdr:nvSpPr>
            <xdr:spPr bwMode="auto">
              <a:xfrm>
                <a:off x="4155098" y="4891350"/>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6" name="Check Box 6" hidden="1">
                <a:extLst>
                  <a:ext uri="{63B3BB69-23CF-44E3-9099-C40C66FF867C}">
                    <a14:compatExt spid="_x0000_s3061766"/>
                  </a:ext>
                  <a:ext uri="{FF2B5EF4-FFF2-40B4-BE49-F238E27FC236}">
                    <a16:creationId xmlns:a16="http://schemas.microsoft.com/office/drawing/2014/main" id="{00000000-0008-0000-0900-000006B82E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7" name="Check Box 7" hidden="1">
                <a:extLst>
                  <a:ext uri="{63B3BB69-23CF-44E3-9099-C40C66FF867C}">
                    <a14:compatExt spid="_x0000_s3061767"/>
                  </a:ext>
                  <a:ext uri="{FF2B5EF4-FFF2-40B4-BE49-F238E27FC236}">
                    <a16:creationId xmlns:a16="http://schemas.microsoft.com/office/drawing/2014/main" id="{00000000-0008-0000-0900-000007B82E00}"/>
                  </a:ext>
                </a:extLst>
              </xdr:cNvPr>
              <xdr:cNvSpPr/>
            </xdr:nvSpPr>
            <xdr:spPr bwMode="auto">
              <a:xfrm>
                <a:off x="4155098" y="5328946"/>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9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9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9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9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1768" name="Drop Down 8" hidden="1">
              <a:extLst>
                <a:ext uri="{63B3BB69-23CF-44E3-9099-C40C66FF867C}">
                  <a14:compatExt spid="_x0000_s3061768"/>
                </a:ext>
                <a:ext uri="{FF2B5EF4-FFF2-40B4-BE49-F238E27FC236}">
                  <a16:creationId xmlns:a16="http://schemas.microsoft.com/office/drawing/2014/main" id="{00000000-0008-0000-0900-000008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1769" name="List Box 9" hidden="1">
              <a:extLst>
                <a:ext uri="{63B3BB69-23CF-44E3-9099-C40C66FF867C}">
                  <a14:compatExt spid="_x0000_s3061769"/>
                </a:ext>
                <a:ext uri="{FF2B5EF4-FFF2-40B4-BE49-F238E27FC236}">
                  <a16:creationId xmlns:a16="http://schemas.microsoft.com/office/drawing/2014/main" id="{00000000-0008-0000-0900-000009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9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1770" name="Check Box 10" hidden="1">
              <a:extLst>
                <a:ext uri="{63B3BB69-23CF-44E3-9099-C40C66FF867C}">
                  <a14:compatExt spid="_x0000_s3061770"/>
                </a:ext>
                <a:ext uri="{FF2B5EF4-FFF2-40B4-BE49-F238E27FC236}">
                  <a16:creationId xmlns:a16="http://schemas.microsoft.com/office/drawing/2014/main" id="{00000000-0008-0000-0900-00000A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9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9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9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9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9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9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9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9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9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1771" name="Drop Down 11" hidden="1">
              <a:extLst>
                <a:ext uri="{63B3BB69-23CF-44E3-9099-C40C66FF867C}">
                  <a14:compatExt spid="_x0000_s3061771"/>
                </a:ext>
                <a:ext uri="{FF2B5EF4-FFF2-40B4-BE49-F238E27FC236}">
                  <a16:creationId xmlns:a16="http://schemas.microsoft.com/office/drawing/2014/main" id="{00000000-0008-0000-0900-00000B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900-00008F000000}"/>
                </a:ext>
              </a:extLst>
            </xdr:cNvPr>
            <xdr:cNvGrpSpPr>
              <a:grpSpLocks/>
            </xdr:cNvGrpSpPr>
          </xdr:nvGrpSpPr>
          <xdr:grpSpPr bwMode="auto">
            <a:xfrm>
              <a:off x="4772025" y="2771775"/>
              <a:ext cx="257175" cy="2314575"/>
              <a:chOff x="4865061" y="2813230"/>
              <a:chExt cx="205170" cy="1969615"/>
            </a:xfrm>
          </xdr:grpSpPr>
          <xdr:sp macro="" textlink="">
            <xdr:nvSpPr>
              <xdr:cNvPr id="3061772" name="Check Box 12" hidden="1">
                <a:extLst>
                  <a:ext uri="{63B3BB69-23CF-44E3-9099-C40C66FF867C}">
                    <a14:compatExt spid="_x0000_s3061772"/>
                  </a:ext>
                  <a:ext uri="{FF2B5EF4-FFF2-40B4-BE49-F238E27FC236}">
                    <a16:creationId xmlns:a16="http://schemas.microsoft.com/office/drawing/2014/main" id="{00000000-0008-0000-0900-00000CB82E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3" name="Check Box 13" hidden="1">
                <a:extLst>
                  <a:ext uri="{63B3BB69-23CF-44E3-9099-C40C66FF867C}">
                    <a14:compatExt spid="_x0000_s3061773"/>
                  </a:ext>
                  <a:ext uri="{FF2B5EF4-FFF2-40B4-BE49-F238E27FC236}">
                    <a16:creationId xmlns:a16="http://schemas.microsoft.com/office/drawing/2014/main" id="{00000000-0008-0000-0900-00000DB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4" name="Check Box 14" hidden="1">
                <a:extLst>
                  <a:ext uri="{63B3BB69-23CF-44E3-9099-C40C66FF867C}">
                    <a14:compatExt spid="_x0000_s3061774"/>
                  </a:ext>
                  <a:ext uri="{FF2B5EF4-FFF2-40B4-BE49-F238E27FC236}">
                    <a16:creationId xmlns:a16="http://schemas.microsoft.com/office/drawing/2014/main" id="{00000000-0008-0000-0900-00000EB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5" name="Check Box 15" hidden="1">
                <a:extLst>
                  <a:ext uri="{63B3BB69-23CF-44E3-9099-C40C66FF867C}">
                    <a14:compatExt spid="_x0000_s3061775"/>
                  </a:ext>
                  <a:ext uri="{FF2B5EF4-FFF2-40B4-BE49-F238E27FC236}">
                    <a16:creationId xmlns:a16="http://schemas.microsoft.com/office/drawing/2014/main" id="{00000000-0008-0000-0900-00000FB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6" name="Check Box 16" hidden="1">
                <a:extLst>
                  <a:ext uri="{63B3BB69-23CF-44E3-9099-C40C66FF867C}">
                    <a14:compatExt spid="_x0000_s3061776"/>
                  </a:ext>
                  <a:ext uri="{FF2B5EF4-FFF2-40B4-BE49-F238E27FC236}">
                    <a16:creationId xmlns:a16="http://schemas.microsoft.com/office/drawing/2014/main" id="{00000000-0008-0000-0900-000010B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7" name="Check Box 17" hidden="1">
                <a:extLst>
                  <a:ext uri="{63B3BB69-23CF-44E3-9099-C40C66FF867C}">
                    <a14:compatExt spid="_x0000_s3061777"/>
                  </a:ext>
                  <a:ext uri="{FF2B5EF4-FFF2-40B4-BE49-F238E27FC236}">
                    <a16:creationId xmlns:a16="http://schemas.microsoft.com/office/drawing/2014/main" id="{00000000-0008-0000-0900-000011B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8" name="Check Box 18" hidden="1">
                <a:extLst>
                  <a:ext uri="{63B3BB69-23CF-44E3-9099-C40C66FF867C}">
                    <a14:compatExt spid="_x0000_s3061778"/>
                  </a:ext>
                  <a:ext uri="{FF2B5EF4-FFF2-40B4-BE49-F238E27FC236}">
                    <a16:creationId xmlns:a16="http://schemas.microsoft.com/office/drawing/2014/main" id="{00000000-0008-0000-0900-000012B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9" name="Check Box 19" hidden="1">
                <a:extLst>
                  <a:ext uri="{63B3BB69-23CF-44E3-9099-C40C66FF867C}">
                    <a14:compatExt spid="_x0000_s3061779"/>
                  </a:ext>
                  <a:ext uri="{FF2B5EF4-FFF2-40B4-BE49-F238E27FC236}">
                    <a16:creationId xmlns:a16="http://schemas.microsoft.com/office/drawing/2014/main" id="{00000000-0008-0000-0900-000013B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0" name="Check Box 20" hidden="1">
                <a:extLst>
                  <a:ext uri="{63B3BB69-23CF-44E3-9099-C40C66FF867C}">
                    <a14:compatExt spid="_x0000_s3061780"/>
                  </a:ext>
                  <a:ext uri="{FF2B5EF4-FFF2-40B4-BE49-F238E27FC236}">
                    <a16:creationId xmlns:a16="http://schemas.microsoft.com/office/drawing/2014/main" id="{00000000-0008-0000-0900-000014B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1" name="Check Box 21" hidden="1">
                <a:extLst>
                  <a:ext uri="{63B3BB69-23CF-44E3-9099-C40C66FF867C}">
                    <a14:compatExt spid="_x0000_s3061781"/>
                  </a:ext>
                  <a:ext uri="{FF2B5EF4-FFF2-40B4-BE49-F238E27FC236}">
                    <a16:creationId xmlns:a16="http://schemas.microsoft.com/office/drawing/2014/main" id="{00000000-0008-0000-0900-000015B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2" name="Check Box 22" hidden="1">
                <a:extLst>
                  <a:ext uri="{63B3BB69-23CF-44E3-9099-C40C66FF867C}">
                    <a14:compatExt spid="_x0000_s3061782"/>
                  </a:ext>
                  <a:ext uri="{FF2B5EF4-FFF2-40B4-BE49-F238E27FC236}">
                    <a16:creationId xmlns:a16="http://schemas.microsoft.com/office/drawing/2014/main" id="{00000000-0008-0000-0900-000016B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3" name="Check Box 23" hidden="1">
                <a:extLst>
                  <a:ext uri="{63B3BB69-23CF-44E3-9099-C40C66FF867C}">
                    <a14:compatExt spid="_x0000_s3061783"/>
                  </a:ext>
                  <a:ext uri="{FF2B5EF4-FFF2-40B4-BE49-F238E27FC236}">
                    <a16:creationId xmlns:a16="http://schemas.microsoft.com/office/drawing/2014/main" id="{00000000-0008-0000-0900-000017B82E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9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9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9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9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1784" name="Check Box 24" hidden="1">
              <a:extLst>
                <a:ext uri="{63B3BB69-23CF-44E3-9099-C40C66FF867C}">
                  <a14:compatExt spid="_x0000_s3061784"/>
                </a:ext>
                <a:ext uri="{FF2B5EF4-FFF2-40B4-BE49-F238E27FC236}">
                  <a16:creationId xmlns:a16="http://schemas.microsoft.com/office/drawing/2014/main" id="{00000000-0008-0000-0900-000018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9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9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9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9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2785" name="Drop Down 1" hidden="1">
              <a:extLst>
                <a:ext uri="{63B3BB69-23CF-44E3-9099-C40C66FF867C}">
                  <a14:compatExt spid="_x0000_s3062785"/>
                </a:ext>
                <a:ext uri="{FF2B5EF4-FFF2-40B4-BE49-F238E27FC236}">
                  <a16:creationId xmlns:a16="http://schemas.microsoft.com/office/drawing/2014/main" id="{00000000-0008-0000-0A00-000001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2786" name="Drop Down 2" hidden="1">
              <a:extLst>
                <a:ext uri="{63B3BB69-23CF-44E3-9099-C40C66FF867C}">
                  <a14:compatExt spid="_x0000_s3062786"/>
                </a:ext>
                <a:ext uri="{FF2B5EF4-FFF2-40B4-BE49-F238E27FC236}">
                  <a16:creationId xmlns:a16="http://schemas.microsoft.com/office/drawing/2014/main" id="{00000000-0008-0000-0A00-000002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2787" name="Drop Down 3" hidden="1">
              <a:extLst>
                <a:ext uri="{63B3BB69-23CF-44E3-9099-C40C66FF867C}">
                  <a14:compatExt spid="_x0000_s3062787"/>
                </a:ext>
                <a:ext uri="{FF2B5EF4-FFF2-40B4-BE49-F238E27FC236}">
                  <a16:creationId xmlns:a16="http://schemas.microsoft.com/office/drawing/2014/main" id="{00000000-0008-0000-0A00-000003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2788" name="Drop Down 4" hidden="1">
              <a:extLst>
                <a:ext uri="{63B3BB69-23CF-44E3-9099-C40C66FF867C}">
                  <a14:compatExt spid="_x0000_s3062788"/>
                </a:ext>
                <a:ext uri="{FF2B5EF4-FFF2-40B4-BE49-F238E27FC236}">
                  <a16:creationId xmlns:a16="http://schemas.microsoft.com/office/drawing/2014/main" id="{00000000-0008-0000-0A00-000004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A00-000070000000}"/>
                </a:ext>
              </a:extLst>
            </xdr:cNvPr>
            <xdr:cNvGrpSpPr>
              <a:grpSpLocks/>
            </xdr:cNvGrpSpPr>
          </xdr:nvGrpSpPr>
          <xdr:grpSpPr bwMode="auto">
            <a:xfrm>
              <a:off x="4086225" y="5162551"/>
              <a:ext cx="200025" cy="597291"/>
              <a:chOff x="4155098" y="4891386"/>
              <a:chExt cx="206619" cy="628072"/>
            </a:xfrm>
          </xdr:grpSpPr>
          <xdr:sp macro="" textlink="">
            <xdr:nvSpPr>
              <xdr:cNvPr id="3062789" name="Check Box 5" hidden="1">
                <a:extLst>
                  <a:ext uri="{63B3BB69-23CF-44E3-9099-C40C66FF867C}">
                    <a14:compatExt spid="_x0000_s3062789"/>
                  </a:ext>
                  <a:ext uri="{FF2B5EF4-FFF2-40B4-BE49-F238E27FC236}">
                    <a16:creationId xmlns:a16="http://schemas.microsoft.com/office/drawing/2014/main" id="{00000000-0008-0000-0A00-000005BC2E00}"/>
                  </a:ext>
                </a:extLst>
              </xdr:cNvPr>
              <xdr:cNvSpPr/>
            </xdr:nvSpPr>
            <xdr:spPr bwMode="auto">
              <a:xfrm>
                <a:off x="4155098" y="4891386"/>
                <a:ext cx="206619" cy="2007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0" name="Check Box 6" hidden="1">
                <a:extLst>
                  <a:ext uri="{63B3BB69-23CF-44E3-9099-C40C66FF867C}">
                    <a14:compatExt spid="_x0000_s3062790"/>
                  </a:ext>
                  <a:ext uri="{FF2B5EF4-FFF2-40B4-BE49-F238E27FC236}">
                    <a16:creationId xmlns:a16="http://schemas.microsoft.com/office/drawing/2014/main" id="{00000000-0008-0000-0A00-000006B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1" name="Check Box 7" hidden="1">
                <a:extLst>
                  <a:ext uri="{63B3BB69-23CF-44E3-9099-C40C66FF867C}">
                    <a14:compatExt spid="_x0000_s3062791"/>
                  </a:ext>
                  <a:ext uri="{FF2B5EF4-FFF2-40B4-BE49-F238E27FC236}">
                    <a16:creationId xmlns:a16="http://schemas.microsoft.com/office/drawing/2014/main" id="{00000000-0008-0000-0A00-000007BC2E00}"/>
                  </a:ext>
                </a:extLst>
              </xdr:cNvPr>
              <xdr:cNvSpPr/>
            </xdr:nvSpPr>
            <xdr:spPr bwMode="auto">
              <a:xfrm>
                <a:off x="4155098" y="5328932"/>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A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A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A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A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2792" name="Drop Down 8" hidden="1">
              <a:extLst>
                <a:ext uri="{63B3BB69-23CF-44E3-9099-C40C66FF867C}">
                  <a14:compatExt spid="_x0000_s3062792"/>
                </a:ext>
                <a:ext uri="{FF2B5EF4-FFF2-40B4-BE49-F238E27FC236}">
                  <a16:creationId xmlns:a16="http://schemas.microsoft.com/office/drawing/2014/main" id="{00000000-0008-0000-0A00-000008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2793" name="List Box 9" hidden="1">
              <a:extLst>
                <a:ext uri="{63B3BB69-23CF-44E3-9099-C40C66FF867C}">
                  <a14:compatExt spid="_x0000_s3062793"/>
                </a:ext>
                <a:ext uri="{FF2B5EF4-FFF2-40B4-BE49-F238E27FC236}">
                  <a16:creationId xmlns:a16="http://schemas.microsoft.com/office/drawing/2014/main" id="{00000000-0008-0000-0A00-000009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A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2794" name="Check Box 10" hidden="1">
              <a:extLst>
                <a:ext uri="{63B3BB69-23CF-44E3-9099-C40C66FF867C}">
                  <a14:compatExt spid="_x0000_s3062794"/>
                </a:ext>
                <a:ext uri="{FF2B5EF4-FFF2-40B4-BE49-F238E27FC236}">
                  <a16:creationId xmlns:a16="http://schemas.microsoft.com/office/drawing/2014/main" id="{00000000-0008-0000-0A00-00000A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A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A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A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A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A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A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A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A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A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2795" name="Drop Down 11" hidden="1">
              <a:extLst>
                <a:ext uri="{63B3BB69-23CF-44E3-9099-C40C66FF867C}">
                  <a14:compatExt spid="_x0000_s3062795"/>
                </a:ext>
                <a:ext uri="{FF2B5EF4-FFF2-40B4-BE49-F238E27FC236}">
                  <a16:creationId xmlns:a16="http://schemas.microsoft.com/office/drawing/2014/main" id="{00000000-0008-0000-0A00-00000B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A00-00008F000000}"/>
                </a:ext>
              </a:extLst>
            </xdr:cNvPr>
            <xdr:cNvGrpSpPr>
              <a:grpSpLocks/>
            </xdr:cNvGrpSpPr>
          </xdr:nvGrpSpPr>
          <xdr:grpSpPr bwMode="auto">
            <a:xfrm>
              <a:off x="4772025" y="2771775"/>
              <a:ext cx="257175" cy="2314575"/>
              <a:chOff x="4865133" y="2813230"/>
              <a:chExt cx="205098" cy="1969617"/>
            </a:xfrm>
          </xdr:grpSpPr>
          <xdr:sp macro="" textlink="">
            <xdr:nvSpPr>
              <xdr:cNvPr id="3062796" name="Check Box 12" hidden="1">
                <a:extLst>
                  <a:ext uri="{63B3BB69-23CF-44E3-9099-C40C66FF867C}">
                    <a14:compatExt spid="_x0000_s3062796"/>
                  </a:ext>
                  <a:ext uri="{FF2B5EF4-FFF2-40B4-BE49-F238E27FC236}">
                    <a16:creationId xmlns:a16="http://schemas.microsoft.com/office/drawing/2014/main" id="{00000000-0008-0000-0A00-00000CBC2E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7" name="Check Box 13" hidden="1">
                <a:extLst>
                  <a:ext uri="{63B3BB69-23CF-44E3-9099-C40C66FF867C}">
                    <a14:compatExt spid="_x0000_s3062797"/>
                  </a:ext>
                  <a:ext uri="{FF2B5EF4-FFF2-40B4-BE49-F238E27FC236}">
                    <a16:creationId xmlns:a16="http://schemas.microsoft.com/office/drawing/2014/main" id="{00000000-0008-0000-0A00-00000DB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8" name="Check Box 14" hidden="1">
                <a:extLst>
                  <a:ext uri="{63B3BB69-23CF-44E3-9099-C40C66FF867C}">
                    <a14:compatExt spid="_x0000_s3062798"/>
                  </a:ext>
                  <a:ext uri="{FF2B5EF4-FFF2-40B4-BE49-F238E27FC236}">
                    <a16:creationId xmlns:a16="http://schemas.microsoft.com/office/drawing/2014/main" id="{00000000-0008-0000-0A00-00000EB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9" name="Check Box 15" hidden="1">
                <a:extLst>
                  <a:ext uri="{63B3BB69-23CF-44E3-9099-C40C66FF867C}">
                    <a14:compatExt spid="_x0000_s3062799"/>
                  </a:ext>
                  <a:ext uri="{FF2B5EF4-FFF2-40B4-BE49-F238E27FC236}">
                    <a16:creationId xmlns:a16="http://schemas.microsoft.com/office/drawing/2014/main" id="{00000000-0008-0000-0A00-00000FB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0" name="Check Box 16" hidden="1">
                <a:extLst>
                  <a:ext uri="{63B3BB69-23CF-44E3-9099-C40C66FF867C}">
                    <a14:compatExt spid="_x0000_s3062800"/>
                  </a:ext>
                  <a:ext uri="{FF2B5EF4-FFF2-40B4-BE49-F238E27FC236}">
                    <a16:creationId xmlns:a16="http://schemas.microsoft.com/office/drawing/2014/main" id="{00000000-0008-0000-0A00-000010B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1" name="Check Box 17" hidden="1">
                <a:extLst>
                  <a:ext uri="{63B3BB69-23CF-44E3-9099-C40C66FF867C}">
                    <a14:compatExt spid="_x0000_s3062801"/>
                  </a:ext>
                  <a:ext uri="{FF2B5EF4-FFF2-40B4-BE49-F238E27FC236}">
                    <a16:creationId xmlns:a16="http://schemas.microsoft.com/office/drawing/2014/main" id="{00000000-0008-0000-0A00-000011B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2" name="Check Box 18" hidden="1">
                <a:extLst>
                  <a:ext uri="{63B3BB69-23CF-44E3-9099-C40C66FF867C}">
                    <a14:compatExt spid="_x0000_s3062802"/>
                  </a:ext>
                  <a:ext uri="{FF2B5EF4-FFF2-40B4-BE49-F238E27FC236}">
                    <a16:creationId xmlns:a16="http://schemas.microsoft.com/office/drawing/2014/main" id="{00000000-0008-0000-0A00-000012B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3" name="Check Box 19" hidden="1">
                <a:extLst>
                  <a:ext uri="{63B3BB69-23CF-44E3-9099-C40C66FF867C}">
                    <a14:compatExt spid="_x0000_s3062803"/>
                  </a:ext>
                  <a:ext uri="{FF2B5EF4-FFF2-40B4-BE49-F238E27FC236}">
                    <a16:creationId xmlns:a16="http://schemas.microsoft.com/office/drawing/2014/main" id="{00000000-0008-0000-0A00-000013B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4" name="Check Box 20" hidden="1">
                <a:extLst>
                  <a:ext uri="{63B3BB69-23CF-44E3-9099-C40C66FF867C}">
                    <a14:compatExt spid="_x0000_s3062804"/>
                  </a:ext>
                  <a:ext uri="{FF2B5EF4-FFF2-40B4-BE49-F238E27FC236}">
                    <a16:creationId xmlns:a16="http://schemas.microsoft.com/office/drawing/2014/main" id="{00000000-0008-0000-0A00-000014B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5" name="Check Box 21" hidden="1">
                <a:extLst>
                  <a:ext uri="{63B3BB69-23CF-44E3-9099-C40C66FF867C}">
                    <a14:compatExt spid="_x0000_s3062805"/>
                  </a:ext>
                  <a:ext uri="{FF2B5EF4-FFF2-40B4-BE49-F238E27FC236}">
                    <a16:creationId xmlns:a16="http://schemas.microsoft.com/office/drawing/2014/main" id="{00000000-0008-0000-0A00-000015B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6" name="Check Box 22" hidden="1">
                <a:extLst>
                  <a:ext uri="{63B3BB69-23CF-44E3-9099-C40C66FF867C}">
                    <a14:compatExt spid="_x0000_s3062806"/>
                  </a:ext>
                  <a:ext uri="{FF2B5EF4-FFF2-40B4-BE49-F238E27FC236}">
                    <a16:creationId xmlns:a16="http://schemas.microsoft.com/office/drawing/2014/main" id="{00000000-0008-0000-0A00-000016BC2E00}"/>
                  </a:ext>
                </a:extLst>
              </xdr:cNvPr>
              <xdr:cNvSpPr/>
            </xdr:nvSpPr>
            <xdr:spPr bwMode="auto">
              <a:xfrm>
                <a:off x="4865133"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7" name="Check Box 23" hidden="1">
                <a:extLst>
                  <a:ext uri="{63B3BB69-23CF-44E3-9099-C40C66FF867C}">
                    <a14:compatExt spid="_x0000_s3062807"/>
                  </a:ext>
                  <a:ext uri="{FF2B5EF4-FFF2-40B4-BE49-F238E27FC236}">
                    <a16:creationId xmlns:a16="http://schemas.microsoft.com/office/drawing/2014/main" id="{00000000-0008-0000-0A00-000017BC2E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A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A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A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A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2808" name="Check Box 24" hidden="1">
              <a:extLst>
                <a:ext uri="{63B3BB69-23CF-44E3-9099-C40C66FF867C}">
                  <a14:compatExt spid="_x0000_s3062808"/>
                </a:ext>
                <a:ext uri="{FF2B5EF4-FFF2-40B4-BE49-F238E27FC236}">
                  <a16:creationId xmlns:a16="http://schemas.microsoft.com/office/drawing/2014/main" id="{00000000-0008-0000-0A00-000018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A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A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A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A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1457" name="Drop Down 1" hidden="1">
              <a:extLst>
                <a:ext uri="{63B3BB69-23CF-44E3-9099-C40C66FF867C}">
                  <a14:compatExt spid="_x0000_s3091457"/>
                </a:ext>
                <a:ext uri="{FF2B5EF4-FFF2-40B4-BE49-F238E27FC236}">
                  <a16:creationId xmlns:a16="http://schemas.microsoft.com/office/drawing/2014/main" id="{00000000-0008-0000-0B00-000001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1458" name="Drop Down 2" hidden="1">
              <a:extLst>
                <a:ext uri="{63B3BB69-23CF-44E3-9099-C40C66FF867C}">
                  <a14:compatExt spid="_x0000_s3091458"/>
                </a:ext>
                <a:ext uri="{FF2B5EF4-FFF2-40B4-BE49-F238E27FC236}">
                  <a16:creationId xmlns:a16="http://schemas.microsoft.com/office/drawing/2014/main" id="{00000000-0008-0000-0B00-000002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1459" name="Drop Down 3" hidden="1">
              <a:extLst>
                <a:ext uri="{63B3BB69-23CF-44E3-9099-C40C66FF867C}">
                  <a14:compatExt spid="_x0000_s3091459"/>
                </a:ext>
                <a:ext uri="{FF2B5EF4-FFF2-40B4-BE49-F238E27FC236}">
                  <a16:creationId xmlns:a16="http://schemas.microsoft.com/office/drawing/2014/main" id="{00000000-0008-0000-0B00-000003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1460" name="Drop Down 4" hidden="1">
              <a:extLst>
                <a:ext uri="{63B3BB69-23CF-44E3-9099-C40C66FF867C}">
                  <a14:compatExt spid="_x0000_s3091460"/>
                </a:ext>
                <a:ext uri="{FF2B5EF4-FFF2-40B4-BE49-F238E27FC236}">
                  <a16:creationId xmlns:a16="http://schemas.microsoft.com/office/drawing/2014/main" id="{00000000-0008-0000-0B00-000004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B00-000070000000}"/>
                </a:ext>
              </a:extLst>
            </xdr:cNvPr>
            <xdr:cNvGrpSpPr>
              <a:grpSpLocks/>
            </xdr:cNvGrpSpPr>
          </xdr:nvGrpSpPr>
          <xdr:grpSpPr bwMode="auto">
            <a:xfrm>
              <a:off x="4086225" y="5162551"/>
              <a:ext cx="200025" cy="597291"/>
              <a:chOff x="4155098" y="4891369"/>
              <a:chExt cx="206619" cy="628083"/>
            </a:xfrm>
          </xdr:grpSpPr>
          <xdr:sp macro="" textlink="">
            <xdr:nvSpPr>
              <xdr:cNvPr id="3091461" name="Check Box 5" hidden="1">
                <a:extLst>
                  <a:ext uri="{63B3BB69-23CF-44E3-9099-C40C66FF867C}">
                    <a14:compatExt spid="_x0000_s3091461"/>
                  </a:ext>
                  <a:ext uri="{FF2B5EF4-FFF2-40B4-BE49-F238E27FC236}">
                    <a16:creationId xmlns:a16="http://schemas.microsoft.com/office/drawing/2014/main" id="{00000000-0008-0000-0B00-0000052C2F00}"/>
                  </a:ext>
                </a:extLst>
              </xdr:cNvPr>
              <xdr:cNvSpPr/>
            </xdr:nvSpPr>
            <xdr:spPr bwMode="auto">
              <a:xfrm>
                <a:off x="4155098" y="489136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2" name="Check Box 6" hidden="1">
                <a:extLst>
                  <a:ext uri="{63B3BB69-23CF-44E3-9099-C40C66FF867C}">
                    <a14:compatExt spid="_x0000_s3091462"/>
                  </a:ext>
                  <a:ext uri="{FF2B5EF4-FFF2-40B4-BE49-F238E27FC236}">
                    <a16:creationId xmlns:a16="http://schemas.microsoft.com/office/drawing/2014/main" id="{00000000-0008-0000-0B00-0000062C2F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3" name="Check Box 7" hidden="1">
                <a:extLst>
                  <a:ext uri="{63B3BB69-23CF-44E3-9099-C40C66FF867C}">
                    <a14:compatExt spid="_x0000_s3091463"/>
                  </a:ext>
                  <a:ext uri="{FF2B5EF4-FFF2-40B4-BE49-F238E27FC236}">
                    <a16:creationId xmlns:a16="http://schemas.microsoft.com/office/drawing/2014/main" id="{00000000-0008-0000-0B00-0000072C2F00}"/>
                  </a:ext>
                </a:extLst>
              </xdr:cNvPr>
              <xdr:cNvSpPr/>
            </xdr:nvSpPr>
            <xdr:spPr bwMode="auto">
              <a:xfrm>
                <a:off x="4155098" y="5328929"/>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B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B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B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B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1464" name="Drop Down 8" hidden="1">
              <a:extLst>
                <a:ext uri="{63B3BB69-23CF-44E3-9099-C40C66FF867C}">
                  <a14:compatExt spid="_x0000_s3091464"/>
                </a:ext>
                <a:ext uri="{FF2B5EF4-FFF2-40B4-BE49-F238E27FC236}">
                  <a16:creationId xmlns:a16="http://schemas.microsoft.com/office/drawing/2014/main" id="{00000000-0008-0000-0B00-000008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1465" name="List Box 9" hidden="1">
              <a:extLst>
                <a:ext uri="{63B3BB69-23CF-44E3-9099-C40C66FF867C}">
                  <a14:compatExt spid="_x0000_s3091465"/>
                </a:ext>
                <a:ext uri="{FF2B5EF4-FFF2-40B4-BE49-F238E27FC236}">
                  <a16:creationId xmlns:a16="http://schemas.microsoft.com/office/drawing/2014/main" id="{00000000-0008-0000-0B00-000009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B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1466" name="Check Box 10" hidden="1">
              <a:extLst>
                <a:ext uri="{63B3BB69-23CF-44E3-9099-C40C66FF867C}">
                  <a14:compatExt spid="_x0000_s3091466"/>
                </a:ext>
                <a:ext uri="{FF2B5EF4-FFF2-40B4-BE49-F238E27FC236}">
                  <a16:creationId xmlns:a16="http://schemas.microsoft.com/office/drawing/2014/main" id="{00000000-0008-0000-0B00-00000A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B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B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B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B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B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B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B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B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B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1467" name="Drop Down 11" hidden="1">
              <a:extLst>
                <a:ext uri="{63B3BB69-23CF-44E3-9099-C40C66FF867C}">
                  <a14:compatExt spid="_x0000_s3091467"/>
                </a:ext>
                <a:ext uri="{FF2B5EF4-FFF2-40B4-BE49-F238E27FC236}">
                  <a16:creationId xmlns:a16="http://schemas.microsoft.com/office/drawing/2014/main" id="{00000000-0008-0000-0B00-00000B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B00-00008F000000}"/>
                </a:ext>
              </a:extLst>
            </xdr:cNvPr>
            <xdr:cNvGrpSpPr>
              <a:grpSpLocks/>
            </xdr:cNvGrpSpPr>
          </xdr:nvGrpSpPr>
          <xdr:grpSpPr bwMode="auto">
            <a:xfrm>
              <a:off x="4772025" y="2771775"/>
              <a:ext cx="257175" cy="2314575"/>
              <a:chOff x="4865159" y="2813230"/>
              <a:chExt cx="205072" cy="1969616"/>
            </a:xfrm>
          </xdr:grpSpPr>
          <xdr:sp macro="" textlink="">
            <xdr:nvSpPr>
              <xdr:cNvPr id="3091468" name="Check Box 12" hidden="1">
                <a:extLst>
                  <a:ext uri="{63B3BB69-23CF-44E3-9099-C40C66FF867C}">
                    <a14:compatExt spid="_x0000_s3091468"/>
                  </a:ext>
                  <a:ext uri="{FF2B5EF4-FFF2-40B4-BE49-F238E27FC236}">
                    <a16:creationId xmlns:a16="http://schemas.microsoft.com/office/drawing/2014/main" id="{00000000-0008-0000-0B00-00000C2C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9" name="Check Box 13" hidden="1">
                <a:extLst>
                  <a:ext uri="{63B3BB69-23CF-44E3-9099-C40C66FF867C}">
                    <a14:compatExt spid="_x0000_s3091469"/>
                  </a:ext>
                  <a:ext uri="{FF2B5EF4-FFF2-40B4-BE49-F238E27FC236}">
                    <a16:creationId xmlns:a16="http://schemas.microsoft.com/office/drawing/2014/main" id="{00000000-0008-0000-0B00-00000D2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0" name="Check Box 14" hidden="1">
                <a:extLst>
                  <a:ext uri="{63B3BB69-23CF-44E3-9099-C40C66FF867C}">
                    <a14:compatExt spid="_x0000_s3091470"/>
                  </a:ext>
                  <a:ext uri="{FF2B5EF4-FFF2-40B4-BE49-F238E27FC236}">
                    <a16:creationId xmlns:a16="http://schemas.microsoft.com/office/drawing/2014/main" id="{00000000-0008-0000-0B00-00000E2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1" name="Check Box 15" hidden="1">
                <a:extLst>
                  <a:ext uri="{63B3BB69-23CF-44E3-9099-C40C66FF867C}">
                    <a14:compatExt spid="_x0000_s3091471"/>
                  </a:ext>
                  <a:ext uri="{FF2B5EF4-FFF2-40B4-BE49-F238E27FC236}">
                    <a16:creationId xmlns:a16="http://schemas.microsoft.com/office/drawing/2014/main" id="{00000000-0008-0000-0B00-00000F2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2" name="Check Box 16" hidden="1">
                <a:extLst>
                  <a:ext uri="{63B3BB69-23CF-44E3-9099-C40C66FF867C}">
                    <a14:compatExt spid="_x0000_s3091472"/>
                  </a:ext>
                  <a:ext uri="{FF2B5EF4-FFF2-40B4-BE49-F238E27FC236}">
                    <a16:creationId xmlns:a16="http://schemas.microsoft.com/office/drawing/2014/main" id="{00000000-0008-0000-0B00-0000102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3" name="Check Box 17" hidden="1">
                <a:extLst>
                  <a:ext uri="{63B3BB69-23CF-44E3-9099-C40C66FF867C}">
                    <a14:compatExt spid="_x0000_s3091473"/>
                  </a:ext>
                  <a:ext uri="{FF2B5EF4-FFF2-40B4-BE49-F238E27FC236}">
                    <a16:creationId xmlns:a16="http://schemas.microsoft.com/office/drawing/2014/main" id="{00000000-0008-0000-0B00-0000112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4" name="Check Box 18" hidden="1">
                <a:extLst>
                  <a:ext uri="{63B3BB69-23CF-44E3-9099-C40C66FF867C}">
                    <a14:compatExt spid="_x0000_s3091474"/>
                  </a:ext>
                  <a:ext uri="{FF2B5EF4-FFF2-40B4-BE49-F238E27FC236}">
                    <a16:creationId xmlns:a16="http://schemas.microsoft.com/office/drawing/2014/main" id="{00000000-0008-0000-0B00-0000122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5" name="Check Box 19" hidden="1">
                <a:extLst>
                  <a:ext uri="{63B3BB69-23CF-44E3-9099-C40C66FF867C}">
                    <a14:compatExt spid="_x0000_s3091475"/>
                  </a:ext>
                  <a:ext uri="{FF2B5EF4-FFF2-40B4-BE49-F238E27FC236}">
                    <a16:creationId xmlns:a16="http://schemas.microsoft.com/office/drawing/2014/main" id="{00000000-0008-0000-0B00-0000132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6" name="Check Box 20" hidden="1">
                <a:extLst>
                  <a:ext uri="{63B3BB69-23CF-44E3-9099-C40C66FF867C}">
                    <a14:compatExt spid="_x0000_s3091476"/>
                  </a:ext>
                  <a:ext uri="{FF2B5EF4-FFF2-40B4-BE49-F238E27FC236}">
                    <a16:creationId xmlns:a16="http://schemas.microsoft.com/office/drawing/2014/main" id="{00000000-0008-0000-0B00-0000142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7" name="Check Box 21" hidden="1">
                <a:extLst>
                  <a:ext uri="{63B3BB69-23CF-44E3-9099-C40C66FF867C}">
                    <a14:compatExt spid="_x0000_s3091477"/>
                  </a:ext>
                  <a:ext uri="{FF2B5EF4-FFF2-40B4-BE49-F238E27FC236}">
                    <a16:creationId xmlns:a16="http://schemas.microsoft.com/office/drawing/2014/main" id="{00000000-0008-0000-0B00-0000152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8" name="Check Box 22" hidden="1">
                <a:extLst>
                  <a:ext uri="{63B3BB69-23CF-44E3-9099-C40C66FF867C}">
                    <a14:compatExt spid="_x0000_s3091478"/>
                  </a:ext>
                  <a:ext uri="{FF2B5EF4-FFF2-40B4-BE49-F238E27FC236}">
                    <a16:creationId xmlns:a16="http://schemas.microsoft.com/office/drawing/2014/main" id="{00000000-0008-0000-0B00-0000162C2F00}"/>
                  </a:ext>
                </a:extLst>
              </xdr:cNvPr>
              <xdr:cNvSpPr/>
            </xdr:nvSpPr>
            <xdr:spPr bwMode="auto">
              <a:xfrm>
                <a:off x="4865159"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9" name="Check Box 23" hidden="1">
                <a:extLst>
                  <a:ext uri="{63B3BB69-23CF-44E3-9099-C40C66FF867C}">
                    <a14:compatExt spid="_x0000_s3091479"/>
                  </a:ext>
                  <a:ext uri="{FF2B5EF4-FFF2-40B4-BE49-F238E27FC236}">
                    <a16:creationId xmlns:a16="http://schemas.microsoft.com/office/drawing/2014/main" id="{00000000-0008-0000-0B00-0000172C2F00}"/>
                  </a:ext>
                </a:extLst>
              </xdr:cNvPr>
              <xdr:cNvSpPr/>
            </xdr:nvSpPr>
            <xdr:spPr bwMode="auto">
              <a:xfrm>
                <a:off x="4868008" y="4578424"/>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B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B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B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B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1480" name="Check Box 24" hidden="1">
              <a:extLst>
                <a:ext uri="{63B3BB69-23CF-44E3-9099-C40C66FF867C}">
                  <a14:compatExt spid="_x0000_s3091480"/>
                </a:ext>
                <a:ext uri="{FF2B5EF4-FFF2-40B4-BE49-F238E27FC236}">
                  <a16:creationId xmlns:a16="http://schemas.microsoft.com/office/drawing/2014/main" id="{00000000-0008-0000-0B00-000018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B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B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B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B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2481" name="Drop Down 1" hidden="1">
              <a:extLst>
                <a:ext uri="{63B3BB69-23CF-44E3-9099-C40C66FF867C}">
                  <a14:compatExt spid="_x0000_s3092481"/>
                </a:ext>
                <a:ext uri="{FF2B5EF4-FFF2-40B4-BE49-F238E27FC236}">
                  <a16:creationId xmlns:a16="http://schemas.microsoft.com/office/drawing/2014/main" id="{00000000-0008-0000-0C00-000001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2482" name="Drop Down 2" hidden="1">
              <a:extLst>
                <a:ext uri="{63B3BB69-23CF-44E3-9099-C40C66FF867C}">
                  <a14:compatExt spid="_x0000_s3092482"/>
                </a:ext>
                <a:ext uri="{FF2B5EF4-FFF2-40B4-BE49-F238E27FC236}">
                  <a16:creationId xmlns:a16="http://schemas.microsoft.com/office/drawing/2014/main" id="{00000000-0008-0000-0C00-000002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2483" name="Drop Down 3" hidden="1">
              <a:extLst>
                <a:ext uri="{63B3BB69-23CF-44E3-9099-C40C66FF867C}">
                  <a14:compatExt spid="_x0000_s3092483"/>
                </a:ext>
                <a:ext uri="{FF2B5EF4-FFF2-40B4-BE49-F238E27FC236}">
                  <a16:creationId xmlns:a16="http://schemas.microsoft.com/office/drawing/2014/main" id="{00000000-0008-0000-0C00-000003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2484" name="Drop Down 4" hidden="1">
              <a:extLst>
                <a:ext uri="{63B3BB69-23CF-44E3-9099-C40C66FF867C}">
                  <a14:compatExt spid="_x0000_s3092484"/>
                </a:ext>
                <a:ext uri="{FF2B5EF4-FFF2-40B4-BE49-F238E27FC236}">
                  <a16:creationId xmlns:a16="http://schemas.microsoft.com/office/drawing/2014/main" id="{00000000-0008-0000-0C00-000004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C00-000070000000}"/>
                </a:ext>
              </a:extLst>
            </xdr:cNvPr>
            <xdr:cNvGrpSpPr>
              <a:grpSpLocks/>
            </xdr:cNvGrpSpPr>
          </xdr:nvGrpSpPr>
          <xdr:grpSpPr bwMode="auto">
            <a:xfrm>
              <a:off x="4086225" y="5162551"/>
              <a:ext cx="200025" cy="597291"/>
              <a:chOff x="4155098" y="4891369"/>
              <a:chExt cx="206619" cy="628083"/>
            </a:xfrm>
          </xdr:grpSpPr>
          <xdr:sp macro="" textlink="">
            <xdr:nvSpPr>
              <xdr:cNvPr id="3092485" name="Check Box 5" hidden="1">
                <a:extLst>
                  <a:ext uri="{63B3BB69-23CF-44E3-9099-C40C66FF867C}">
                    <a14:compatExt spid="_x0000_s3092485"/>
                  </a:ext>
                  <a:ext uri="{FF2B5EF4-FFF2-40B4-BE49-F238E27FC236}">
                    <a16:creationId xmlns:a16="http://schemas.microsoft.com/office/drawing/2014/main" id="{00000000-0008-0000-0C00-000005302F00}"/>
                  </a:ext>
                </a:extLst>
              </xdr:cNvPr>
              <xdr:cNvSpPr/>
            </xdr:nvSpPr>
            <xdr:spPr bwMode="auto">
              <a:xfrm>
                <a:off x="4155098" y="489136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6" name="Check Box 6" hidden="1">
                <a:extLst>
                  <a:ext uri="{63B3BB69-23CF-44E3-9099-C40C66FF867C}">
                    <a14:compatExt spid="_x0000_s3092486"/>
                  </a:ext>
                  <a:ext uri="{FF2B5EF4-FFF2-40B4-BE49-F238E27FC236}">
                    <a16:creationId xmlns:a16="http://schemas.microsoft.com/office/drawing/2014/main" id="{00000000-0008-0000-0C00-000006302F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7" name="Check Box 7" hidden="1">
                <a:extLst>
                  <a:ext uri="{63B3BB69-23CF-44E3-9099-C40C66FF867C}">
                    <a14:compatExt spid="_x0000_s3092487"/>
                  </a:ext>
                  <a:ext uri="{FF2B5EF4-FFF2-40B4-BE49-F238E27FC236}">
                    <a16:creationId xmlns:a16="http://schemas.microsoft.com/office/drawing/2014/main" id="{00000000-0008-0000-0C00-000007302F00}"/>
                  </a:ext>
                </a:extLst>
              </xdr:cNvPr>
              <xdr:cNvSpPr/>
            </xdr:nvSpPr>
            <xdr:spPr bwMode="auto">
              <a:xfrm>
                <a:off x="4155098" y="5328929"/>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C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C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C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C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2488" name="Drop Down 8" hidden="1">
              <a:extLst>
                <a:ext uri="{63B3BB69-23CF-44E3-9099-C40C66FF867C}">
                  <a14:compatExt spid="_x0000_s3092488"/>
                </a:ext>
                <a:ext uri="{FF2B5EF4-FFF2-40B4-BE49-F238E27FC236}">
                  <a16:creationId xmlns:a16="http://schemas.microsoft.com/office/drawing/2014/main" id="{00000000-0008-0000-0C00-000008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2489" name="List Box 9" hidden="1">
              <a:extLst>
                <a:ext uri="{63B3BB69-23CF-44E3-9099-C40C66FF867C}">
                  <a14:compatExt spid="_x0000_s3092489"/>
                </a:ext>
                <a:ext uri="{FF2B5EF4-FFF2-40B4-BE49-F238E27FC236}">
                  <a16:creationId xmlns:a16="http://schemas.microsoft.com/office/drawing/2014/main" id="{00000000-0008-0000-0C00-000009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C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2490" name="Check Box 10" hidden="1">
              <a:extLst>
                <a:ext uri="{63B3BB69-23CF-44E3-9099-C40C66FF867C}">
                  <a14:compatExt spid="_x0000_s3092490"/>
                </a:ext>
                <a:ext uri="{FF2B5EF4-FFF2-40B4-BE49-F238E27FC236}">
                  <a16:creationId xmlns:a16="http://schemas.microsoft.com/office/drawing/2014/main" id="{00000000-0008-0000-0C00-00000A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C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C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C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C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C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C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C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C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C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2491" name="Drop Down 11" hidden="1">
              <a:extLst>
                <a:ext uri="{63B3BB69-23CF-44E3-9099-C40C66FF867C}">
                  <a14:compatExt spid="_x0000_s3092491"/>
                </a:ext>
                <a:ext uri="{FF2B5EF4-FFF2-40B4-BE49-F238E27FC236}">
                  <a16:creationId xmlns:a16="http://schemas.microsoft.com/office/drawing/2014/main" id="{00000000-0008-0000-0C00-00000B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C00-00008F000000}"/>
                </a:ext>
              </a:extLst>
            </xdr:cNvPr>
            <xdr:cNvGrpSpPr>
              <a:grpSpLocks/>
            </xdr:cNvGrpSpPr>
          </xdr:nvGrpSpPr>
          <xdr:grpSpPr bwMode="auto">
            <a:xfrm>
              <a:off x="4772025" y="2771775"/>
              <a:ext cx="257175" cy="2314575"/>
              <a:chOff x="4865159" y="2813230"/>
              <a:chExt cx="205072" cy="1969616"/>
            </a:xfrm>
          </xdr:grpSpPr>
          <xdr:sp macro="" textlink="">
            <xdr:nvSpPr>
              <xdr:cNvPr id="3092492" name="Check Box 12" hidden="1">
                <a:extLst>
                  <a:ext uri="{63B3BB69-23CF-44E3-9099-C40C66FF867C}">
                    <a14:compatExt spid="_x0000_s3092492"/>
                  </a:ext>
                  <a:ext uri="{FF2B5EF4-FFF2-40B4-BE49-F238E27FC236}">
                    <a16:creationId xmlns:a16="http://schemas.microsoft.com/office/drawing/2014/main" id="{00000000-0008-0000-0C00-00000C30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3" name="Check Box 13" hidden="1">
                <a:extLst>
                  <a:ext uri="{63B3BB69-23CF-44E3-9099-C40C66FF867C}">
                    <a14:compatExt spid="_x0000_s3092493"/>
                  </a:ext>
                  <a:ext uri="{FF2B5EF4-FFF2-40B4-BE49-F238E27FC236}">
                    <a16:creationId xmlns:a16="http://schemas.microsoft.com/office/drawing/2014/main" id="{00000000-0008-0000-0C00-00000D3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4" name="Check Box 14" hidden="1">
                <a:extLst>
                  <a:ext uri="{63B3BB69-23CF-44E3-9099-C40C66FF867C}">
                    <a14:compatExt spid="_x0000_s3092494"/>
                  </a:ext>
                  <a:ext uri="{FF2B5EF4-FFF2-40B4-BE49-F238E27FC236}">
                    <a16:creationId xmlns:a16="http://schemas.microsoft.com/office/drawing/2014/main" id="{00000000-0008-0000-0C00-00000E3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5" name="Check Box 15" hidden="1">
                <a:extLst>
                  <a:ext uri="{63B3BB69-23CF-44E3-9099-C40C66FF867C}">
                    <a14:compatExt spid="_x0000_s3092495"/>
                  </a:ext>
                  <a:ext uri="{FF2B5EF4-FFF2-40B4-BE49-F238E27FC236}">
                    <a16:creationId xmlns:a16="http://schemas.microsoft.com/office/drawing/2014/main" id="{00000000-0008-0000-0C00-00000F3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6" name="Check Box 16" hidden="1">
                <a:extLst>
                  <a:ext uri="{63B3BB69-23CF-44E3-9099-C40C66FF867C}">
                    <a14:compatExt spid="_x0000_s3092496"/>
                  </a:ext>
                  <a:ext uri="{FF2B5EF4-FFF2-40B4-BE49-F238E27FC236}">
                    <a16:creationId xmlns:a16="http://schemas.microsoft.com/office/drawing/2014/main" id="{00000000-0008-0000-0C00-0000103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7" name="Check Box 17" hidden="1">
                <a:extLst>
                  <a:ext uri="{63B3BB69-23CF-44E3-9099-C40C66FF867C}">
                    <a14:compatExt spid="_x0000_s3092497"/>
                  </a:ext>
                  <a:ext uri="{FF2B5EF4-FFF2-40B4-BE49-F238E27FC236}">
                    <a16:creationId xmlns:a16="http://schemas.microsoft.com/office/drawing/2014/main" id="{00000000-0008-0000-0C00-0000113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8" name="Check Box 18" hidden="1">
                <a:extLst>
                  <a:ext uri="{63B3BB69-23CF-44E3-9099-C40C66FF867C}">
                    <a14:compatExt spid="_x0000_s3092498"/>
                  </a:ext>
                  <a:ext uri="{FF2B5EF4-FFF2-40B4-BE49-F238E27FC236}">
                    <a16:creationId xmlns:a16="http://schemas.microsoft.com/office/drawing/2014/main" id="{00000000-0008-0000-0C00-0000123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9" name="Check Box 19" hidden="1">
                <a:extLst>
                  <a:ext uri="{63B3BB69-23CF-44E3-9099-C40C66FF867C}">
                    <a14:compatExt spid="_x0000_s3092499"/>
                  </a:ext>
                  <a:ext uri="{FF2B5EF4-FFF2-40B4-BE49-F238E27FC236}">
                    <a16:creationId xmlns:a16="http://schemas.microsoft.com/office/drawing/2014/main" id="{00000000-0008-0000-0C00-0000133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0" name="Check Box 20" hidden="1">
                <a:extLst>
                  <a:ext uri="{63B3BB69-23CF-44E3-9099-C40C66FF867C}">
                    <a14:compatExt spid="_x0000_s3092500"/>
                  </a:ext>
                  <a:ext uri="{FF2B5EF4-FFF2-40B4-BE49-F238E27FC236}">
                    <a16:creationId xmlns:a16="http://schemas.microsoft.com/office/drawing/2014/main" id="{00000000-0008-0000-0C00-0000143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1" name="Check Box 21" hidden="1">
                <a:extLst>
                  <a:ext uri="{63B3BB69-23CF-44E3-9099-C40C66FF867C}">
                    <a14:compatExt spid="_x0000_s3092501"/>
                  </a:ext>
                  <a:ext uri="{FF2B5EF4-FFF2-40B4-BE49-F238E27FC236}">
                    <a16:creationId xmlns:a16="http://schemas.microsoft.com/office/drawing/2014/main" id="{00000000-0008-0000-0C00-0000153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2" name="Check Box 22" hidden="1">
                <a:extLst>
                  <a:ext uri="{63B3BB69-23CF-44E3-9099-C40C66FF867C}">
                    <a14:compatExt spid="_x0000_s3092502"/>
                  </a:ext>
                  <a:ext uri="{FF2B5EF4-FFF2-40B4-BE49-F238E27FC236}">
                    <a16:creationId xmlns:a16="http://schemas.microsoft.com/office/drawing/2014/main" id="{00000000-0008-0000-0C00-000016302F00}"/>
                  </a:ext>
                </a:extLst>
              </xdr:cNvPr>
              <xdr:cNvSpPr/>
            </xdr:nvSpPr>
            <xdr:spPr bwMode="auto">
              <a:xfrm>
                <a:off x="4865159"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3" name="Check Box 23" hidden="1">
                <a:extLst>
                  <a:ext uri="{63B3BB69-23CF-44E3-9099-C40C66FF867C}">
                    <a14:compatExt spid="_x0000_s3092503"/>
                  </a:ext>
                  <a:ext uri="{FF2B5EF4-FFF2-40B4-BE49-F238E27FC236}">
                    <a16:creationId xmlns:a16="http://schemas.microsoft.com/office/drawing/2014/main" id="{00000000-0008-0000-0C00-000017302F00}"/>
                  </a:ext>
                </a:extLst>
              </xdr:cNvPr>
              <xdr:cNvSpPr/>
            </xdr:nvSpPr>
            <xdr:spPr bwMode="auto">
              <a:xfrm>
                <a:off x="4868008" y="4578424"/>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C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C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C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C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2504" name="Check Box 24" hidden="1">
              <a:extLst>
                <a:ext uri="{63B3BB69-23CF-44E3-9099-C40C66FF867C}">
                  <a14:compatExt spid="_x0000_s3092504"/>
                </a:ext>
                <a:ext uri="{FF2B5EF4-FFF2-40B4-BE49-F238E27FC236}">
                  <a16:creationId xmlns:a16="http://schemas.microsoft.com/office/drawing/2014/main" id="{00000000-0008-0000-0C00-000018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C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C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C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C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3505" name="Drop Down 1" hidden="1">
              <a:extLst>
                <a:ext uri="{63B3BB69-23CF-44E3-9099-C40C66FF867C}">
                  <a14:compatExt spid="_x0000_s3093505"/>
                </a:ext>
                <a:ext uri="{FF2B5EF4-FFF2-40B4-BE49-F238E27FC236}">
                  <a16:creationId xmlns:a16="http://schemas.microsoft.com/office/drawing/2014/main" id="{00000000-0008-0000-0D00-000001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3506" name="Drop Down 2" hidden="1">
              <a:extLst>
                <a:ext uri="{63B3BB69-23CF-44E3-9099-C40C66FF867C}">
                  <a14:compatExt spid="_x0000_s3093506"/>
                </a:ext>
                <a:ext uri="{FF2B5EF4-FFF2-40B4-BE49-F238E27FC236}">
                  <a16:creationId xmlns:a16="http://schemas.microsoft.com/office/drawing/2014/main" id="{00000000-0008-0000-0D00-000002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3507" name="Drop Down 3" hidden="1">
              <a:extLst>
                <a:ext uri="{63B3BB69-23CF-44E3-9099-C40C66FF867C}">
                  <a14:compatExt spid="_x0000_s3093507"/>
                </a:ext>
                <a:ext uri="{FF2B5EF4-FFF2-40B4-BE49-F238E27FC236}">
                  <a16:creationId xmlns:a16="http://schemas.microsoft.com/office/drawing/2014/main" id="{00000000-0008-0000-0D00-000003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3508" name="Drop Down 4" hidden="1">
              <a:extLst>
                <a:ext uri="{63B3BB69-23CF-44E3-9099-C40C66FF867C}">
                  <a14:compatExt spid="_x0000_s3093508"/>
                </a:ext>
                <a:ext uri="{FF2B5EF4-FFF2-40B4-BE49-F238E27FC236}">
                  <a16:creationId xmlns:a16="http://schemas.microsoft.com/office/drawing/2014/main" id="{00000000-0008-0000-0D00-000004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D00-000070000000}"/>
                </a:ext>
              </a:extLst>
            </xdr:cNvPr>
            <xdr:cNvGrpSpPr>
              <a:grpSpLocks/>
            </xdr:cNvGrpSpPr>
          </xdr:nvGrpSpPr>
          <xdr:grpSpPr bwMode="auto">
            <a:xfrm>
              <a:off x="4086225" y="5162551"/>
              <a:ext cx="200025" cy="597291"/>
              <a:chOff x="4155098" y="4891369"/>
              <a:chExt cx="206619" cy="628083"/>
            </a:xfrm>
          </xdr:grpSpPr>
          <xdr:sp macro="" textlink="">
            <xdr:nvSpPr>
              <xdr:cNvPr id="3093509" name="Check Box 5" hidden="1">
                <a:extLst>
                  <a:ext uri="{63B3BB69-23CF-44E3-9099-C40C66FF867C}">
                    <a14:compatExt spid="_x0000_s3093509"/>
                  </a:ext>
                  <a:ext uri="{FF2B5EF4-FFF2-40B4-BE49-F238E27FC236}">
                    <a16:creationId xmlns:a16="http://schemas.microsoft.com/office/drawing/2014/main" id="{00000000-0008-0000-0D00-000005342F00}"/>
                  </a:ext>
                </a:extLst>
              </xdr:cNvPr>
              <xdr:cNvSpPr/>
            </xdr:nvSpPr>
            <xdr:spPr bwMode="auto">
              <a:xfrm>
                <a:off x="4155098" y="489136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0" name="Check Box 6" hidden="1">
                <a:extLst>
                  <a:ext uri="{63B3BB69-23CF-44E3-9099-C40C66FF867C}">
                    <a14:compatExt spid="_x0000_s3093510"/>
                  </a:ext>
                  <a:ext uri="{FF2B5EF4-FFF2-40B4-BE49-F238E27FC236}">
                    <a16:creationId xmlns:a16="http://schemas.microsoft.com/office/drawing/2014/main" id="{00000000-0008-0000-0D00-000006342F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1" name="Check Box 7" hidden="1">
                <a:extLst>
                  <a:ext uri="{63B3BB69-23CF-44E3-9099-C40C66FF867C}">
                    <a14:compatExt spid="_x0000_s3093511"/>
                  </a:ext>
                  <a:ext uri="{FF2B5EF4-FFF2-40B4-BE49-F238E27FC236}">
                    <a16:creationId xmlns:a16="http://schemas.microsoft.com/office/drawing/2014/main" id="{00000000-0008-0000-0D00-000007342F00}"/>
                  </a:ext>
                </a:extLst>
              </xdr:cNvPr>
              <xdr:cNvSpPr/>
            </xdr:nvSpPr>
            <xdr:spPr bwMode="auto">
              <a:xfrm>
                <a:off x="4155098" y="5328929"/>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D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D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D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D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3512" name="Drop Down 8" hidden="1">
              <a:extLst>
                <a:ext uri="{63B3BB69-23CF-44E3-9099-C40C66FF867C}">
                  <a14:compatExt spid="_x0000_s3093512"/>
                </a:ext>
                <a:ext uri="{FF2B5EF4-FFF2-40B4-BE49-F238E27FC236}">
                  <a16:creationId xmlns:a16="http://schemas.microsoft.com/office/drawing/2014/main" id="{00000000-0008-0000-0D00-000008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3513" name="List Box 9" hidden="1">
              <a:extLst>
                <a:ext uri="{63B3BB69-23CF-44E3-9099-C40C66FF867C}">
                  <a14:compatExt spid="_x0000_s3093513"/>
                </a:ext>
                <a:ext uri="{FF2B5EF4-FFF2-40B4-BE49-F238E27FC236}">
                  <a16:creationId xmlns:a16="http://schemas.microsoft.com/office/drawing/2014/main" id="{00000000-0008-0000-0D00-000009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D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3514" name="Check Box 10" hidden="1">
              <a:extLst>
                <a:ext uri="{63B3BB69-23CF-44E3-9099-C40C66FF867C}">
                  <a14:compatExt spid="_x0000_s3093514"/>
                </a:ext>
                <a:ext uri="{FF2B5EF4-FFF2-40B4-BE49-F238E27FC236}">
                  <a16:creationId xmlns:a16="http://schemas.microsoft.com/office/drawing/2014/main" id="{00000000-0008-0000-0D00-00000A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D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D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D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D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D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D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D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D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D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3515" name="Drop Down 11" hidden="1">
              <a:extLst>
                <a:ext uri="{63B3BB69-23CF-44E3-9099-C40C66FF867C}">
                  <a14:compatExt spid="_x0000_s3093515"/>
                </a:ext>
                <a:ext uri="{FF2B5EF4-FFF2-40B4-BE49-F238E27FC236}">
                  <a16:creationId xmlns:a16="http://schemas.microsoft.com/office/drawing/2014/main" id="{00000000-0008-0000-0D00-00000B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D00-00008F000000}"/>
                </a:ext>
              </a:extLst>
            </xdr:cNvPr>
            <xdr:cNvGrpSpPr>
              <a:grpSpLocks/>
            </xdr:cNvGrpSpPr>
          </xdr:nvGrpSpPr>
          <xdr:grpSpPr bwMode="auto">
            <a:xfrm>
              <a:off x="4772025" y="2771775"/>
              <a:ext cx="257175" cy="2314575"/>
              <a:chOff x="4865159" y="2813230"/>
              <a:chExt cx="205072" cy="1969616"/>
            </a:xfrm>
          </xdr:grpSpPr>
          <xdr:sp macro="" textlink="">
            <xdr:nvSpPr>
              <xdr:cNvPr id="3093516" name="Check Box 12" hidden="1">
                <a:extLst>
                  <a:ext uri="{63B3BB69-23CF-44E3-9099-C40C66FF867C}">
                    <a14:compatExt spid="_x0000_s3093516"/>
                  </a:ext>
                  <a:ext uri="{FF2B5EF4-FFF2-40B4-BE49-F238E27FC236}">
                    <a16:creationId xmlns:a16="http://schemas.microsoft.com/office/drawing/2014/main" id="{00000000-0008-0000-0D00-00000C34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7" name="Check Box 13" hidden="1">
                <a:extLst>
                  <a:ext uri="{63B3BB69-23CF-44E3-9099-C40C66FF867C}">
                    <a14:compatExt spid="_x0000_s3093517"/>
                  </a:ext>
                  <a:ext uri="{FF2B5EF4-FFF2-40B4-BE49-F238E27FC236}">
                    <a16:creationId xmlns:a16="http://schemas.microsoft.com/office/drawing/2014/main" id="{00000000-0008-0000-0D00-00000D3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8" name="Check Box 14" hidden="1">
                <a:extLst>
                  <a:ext uri="{63B3BB69-23CF-44E3-9099-C40C66FF867C}">
                    <a14:compatExt spid="_x0000_s3093518"/>
                  </a:ext>
                  <a:ext uri="{FF2B5EF4-FFF2-40B4-BE49-F238E27FC236}">
                    <a16:creationId xmlns:a16="http://schemas.microsoft.com/office/drawing/2014/main" id="{00000000-0008-0000-0D00-00000E3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9" name="Check Box 15" hidden="1">
                <a:extLst>
                  <a:ext uri="{63B3BB69-23CF-44E3-9099-C40C66FF867C}">
                    <a14:compatExt spid="_x0000_s3093519"/>
                  </a:ext>
                  <a:ext uri="{FF2B5EF4-FFF2-40B4-BE49-F238E27FC236}">
                    <a16:creationId xmlns:a16="http://schemas.microsoft.com/office/drawing/2014/main" id="{00000000-0008-0000-0D00-00000F3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0" name="Check Box 16" hidden="1">
                <a:extLst>
                  <a:ext uri="{63B3BB69-23CF-44E3-9099-C40C66FF867C}">
                    <a14:compatExt spid="_x0000_s3093520"/>
                  </a:ext>
                  <a:ext uri="{FF2B5EF4-FFF2-40B4-BE49-F238E27FC236}">
                    <a16:creationId xmlns:a16="http://schemas.microsoft.com/office/drawing/2014/main" id="{00000000-0008-0000-0D00-0000103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1" name="Check Box 17" hidden="1">
                <a:extLst>
                  <a:ext uri="{63B3BB69-23CF-44E3-9099-C40C66FF867C}">
                    <a14:compatExt spid="_x0000_s3093521"/>
                  </a:ext>
                  <a:ext uri="{FF2B5EF4-FFF2-40B4-BE49-F238E27FC236}">
                    <a16:creationId xmlns:a16="http://schemas.microsoft.com/office/drawing/2014/main" id="{00000000-0008-0000-0D00-0000113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2" name="Check Box 18" hidden="1">
                <a:extLst>
                  <a:ext uri="{63B3BB69-23CF-44E3-9099-C40C66FF867C}">
                    <a14:compatExt spid="_x0000_s3093522"/>
                  </a:ext>
                  <a:ext uri="{FF2B5EF4-FFF2-40B4-BE49-F238E27FC236}">
                    <a16:creationId xmlns:a16="http://schemas.microsoft.com/office/drawing/2014/main" id="{00000000-0008-0000-0D00-0000123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3" name="Check Box 19" hidden="1">
                <a:extLst>
                  <a:ext uri="{63B3BB69-23CF-44E3-9099-C40C66FF867C}">
                    <a14:compatExt spid="_x0000_s3093523"/>
                  </a:ext>
                  <a:ext uri="{FF2B5EF4-FFF2-40B4-BE49-F238E27FC236}">
                    <a16:creationId xmlns:a16="http://schemas.microsoft.com/office/drawing/2014/main" id="{00000000-0008-0000-0D00-0000133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4" name="Check Box 20" hidden="1">
                <a:extLst>
                  <a:ext uri="{63B3BB69-23CF-44E3-9099-C40C66FF867C}">
                    <a14:compatExt spid="_x0000_s3093524"/>
                  </a:ext>
                  <a:ext uri="{FF2B5EF4-FFF2-40B4-BE49-F238E27FC236}">
                    <a16:creationId xmlns:a16="http://schemas.microsoft.com/office/drawing/2014/main" id="{00000000-0008-0000-0D00-0000143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5" name="Check Box 21" hidden="1">
                <a:extLst>
                  <a:ext uri="{63B3BB69-23CF-44E3-9099-C40C66FF867C}">
                    <a14:compatExt spid="_x0000_s3093525"/>
                  </a:ext>
                  <a:ext uri="{FF2B5EF4-FFF2-40B4-BE49-F238E27FC236}">
                    <a16:creationId xmlns:a16="http://schemas.microsoft.com/office/drawing/2014/main" id="{00000000-0008-0000-0D00-0000153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6" name="Check Box 22" hidden="1">
                <a:extLst>
                  <a:ext uri="{63B3BB69-23CF-44E3-9099-C40C66FF867C}">
                    <a14:compatExt spid="_x0000_s3093526"/>
                  </a:ext>
                  <a:ext uri="{FF2B5EF4-FFF2-40B4-BE49-F238E27FC236}">
                    <a16:creationId xmlns:a16="http://schemas.microsoft.com/office/drawing/2014/main" id="{00000000-0008-0000-0D00-000016342F00}"/>
                  </a:ext>
                </a:extLst>
              </xdr:cNvPr>
              <xdr:cNvSpPr/>
            </xdr:nvSpPr>
            <xdr:spPr bwMode="auto">
              <a:xfrm>
                <a:off x="4865159"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7" name="Check Box 23" hidden="1">
                <a:extLst>
                  <a:ext uri="{63B3BB69-23CF-44E3-9099-C40C66FF867C}">
                    <a14:compatExt spid="_x0000_s3093527"/>
                  </a:ext>
                  <a:ext uri="{FF2B5EF4-FFF2-40B4-BE49-F238E27FC236}">
                    <a16:creationId xmlns:a16="http://schemas.microsoft.com/office/drawing/2014/main" id="{00000000-0008-0000-0D00-000017342F00}"/>
                  </a:ext>
                </a:extLst>
              </xdr:cNvPr>
              <xdr:cNvSpPr/>
            </xdr:nvSpPr>
            <xdr:spPr bwMode="auto">
              <a:xfrm>
                <a:off x="4868008" y="4578424"/>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D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D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D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D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3528" name="Check Box 24" hidden="1">
              <a:extLst>
                <a:ext uri="{63B3BB69-23CF-44E3-9099-C40C66FF867C}">
                  <a14:compatExt spid="_x0000_s3093528"/>
                </a:ext>
                <a:ext uri="{FF2B5EF4-FFF2-40B4-BE49-F238E27FC236}">
                  <a16:creationId xmlns:a16="http://schemas.microsoft.com/office/drawing/2014/main" id="{00000000-0008-0000-0D00-000018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D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D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D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D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4529" name="Drop Down 1" hidden="1">
              <a:extLst>
                <a:ext uri="{63B3BB69-23CF-44E3-9099-C40C66FF867C}">
                  <a14:compatExt spid="_x0000_s3094529"/>
                </a:ext>
                <a:ext uri="{FF2B5EF4-FFF2-40B4-BE49-F238E27FC236}">
                  <a16:creationId xmlns:a16="http://schemas.microsoft.com/office/drawing/2014/main" id="{00000000-0008-0000-0E00-000001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4530" name="Drop Down 2" hidden="1">
              <a:extLst>
                <a:ext uri="{63B3BB69-23CF-44E3-9099-C40C66FF867C}">
                  <a14:compatExt spid="_x0000_s3094530"/>
                </a:ext>
                <a:ext uri="{FF2B5EF4-FFF2-40B4-BE49-F238E27FC236}">
                  <a16:creationId xmlns:a16="http://schemas.microsoft.com/office/drawing/2014/main" id="{00000000-0008-0000-0E00-000002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4531" name="Drop Down 3" hidden="1">
              <a:extLst>
                <a:ext uri="{63B3BB69-23CF-44E3-9099-C40C66FF867C}">
                  <a14:compatExt spid="_x0000_s3094531"/>
                </a:ext>
                <a:ext uri="{FF2B5EF4-FFF2-40B4-BE49-F238E27FC236}">
                  <a16:creationId xmlns:a16="http://schemas.microsoft.com/office/drawing/2014/main" id="{00000000-0008-0000-0E00-000003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4532" name="Drop Down 4" hidden="1">
              <a:extLst>
                <a:ext uri="{63B3BB69-23CF-44E3-9099-C40C66FF867C}">
                  <a14:compatExt spid="_x0000_s3094532"/>
                </a:ext>
                <a:ext uri="{FF2B5EF4-FFF2-40B4-BE49-F238E27FC236}">
                  <a16:creationId xmlns:a16="http://schemas.microsoft.com/office/drawing/2014/main" id="{00000000-0008-0000-0E00-000004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E00-000070000000}"/>
                </a:ext>
              </a:extLst>
            </xdr:cNvPr>
            <xdr:cNvGrpSpPr>
              <a:grpSpLocks/>
            </xdr:cNvGrpSpPr>
          </xdr:nvGrpSpPr>
          <xdr:grpSpPr bwMode="auto">
            <a:xfrm>
              <a:off x="4086225" y="5162551"/>
              <a:ext cx="200025" cy="597291"/>
              <a:chOff x="4155098" y="4891369"/>
              <a:chExt cx="206619" cy="628083"/>
            </a:xfrm>
          </xdr:grpSpPr>
          <xdr:sp macro="" textlink="">
            <xdr:nvSpPr>
              <xdr:cNvPr id="3094533" name="Check Box 5" hidden="1">
                <a:extLst>
                  <a:ext uri="{63B3BB69-23CF-44E3-9099-C40C66FF867C}">
                    <a14:compatExt spid="_x0000_s3094533"/>
                  </a:ext>
                  <a:ext uri="{FF2B5EF4-FFF2-40B4-BE49-F238E27FC236}">
                    <a16:creationId xmlns:a16="http://schemas.microsoft.com/office/drawing/2014/main" id="{00000000-0008-0000-0E00-000005382F00}"/>
                  </a:ext>
                </a:extLst>
              </xdr:cNvPr>
              <xdr:cNvSpPr/>
            </xdr:nvSpPr>
            <xdr:spPr bwMode="auto">
              <a:xfrm>
                <a:off x="4155098" y="489136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4" name="Check Box 6" hidden="1">
                <a:extLst>
                  <a:ext uri="{63B3BB69-23CF-44E3-9099-C40C66FF867C}">
                    <a14:compatExt spid="_x0000_s3094534"/>
                  </a:ext>
                  <a:ext uri="{FF2B5EF4-FFF2-40B4-BE49-F238E27FC236}">
                    <a16:creationId xmlns:a16="http://schemas.microsoft.com/office/drawing/2014/main" id="{00000000-0008-0000-0E00-000006382F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5" name="Check Box 7" hidden="1">
                <a:extLst>
                  <a:ext uri="{63B3BB69-23CF-44E3-9099-C40C66FF867C}">
                    <a14:compatExt spid="_x0000_s3094535"/>
                  </a:ext>
                  <a:ext uri="{FF2B5EF4-FFF2-40B4-BE49-F238E27FC236}">
                    <a16:creationId xmlns:a16="http://schemas.microsoft.com/office/drawing/2014/main" id="{00000000-0008-0000-0E00-000007382F00}"/>
                  </a:ext>
                </a:extLst>
              </xdr:cNvPr>
              <xdr:cNvSpPr/>
            </xdr:nvSpPr>
            <xdr:spPr bwMode="auto">
              <a:xfrm>
                <a:off x="4155098" y="5328929"/>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E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E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E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E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4536" name="Drop Down 8" hidden="1">
              <a:extLst>
                <a:ext uri="{63B3BB69-23CF-44E3-9099-C40C66FF867C}">
                  <a14:compatExt spid="_x0000_s3094536"/>
                </a:ext>
                <a:ext uri="{FF2B5EF4-FFF2-40B4-BE49-F238E27FC236}">
                  <a16:creationId xmlns:a16="http://schemas.microsoft.com/office/drawing/2014/main" id="{00000000-0008-0000-0E00-000008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4537" name="List Box 9" hidden="1">
              <a:extLst>
                <a:ext uri="{63B3BB69-23CF-44E3-9099-C40C66FF867C}">
                  <a14:compatExt spid="_x0000_s3094537"/>
                </a:ext>
                <a:ext uri="{FF2B5EF4-FFF2-40B4-BE49-F238E27FC236}">
                  <a16:creationId xmlns:a16="http://schemas.microsoft.com/office/drawing/2014/main" id="{00000000-0008-0000-0E00-000009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E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4538" name="Check Box 10" hidden="1">
              <a:extLst>
                <a:ext uri="{63B3BB69-23CF-44E3-9099-C40C66FF867C}">
                  <a14:compatExt spid="_x0000_s3094538"/>
                </a:ext>
                <a:ext uri="{FF2B5EF4-FFF2-40B4-BE49-F238E27FC236}">
                  <a16:creationId xmlns:a16="http://schemas.microsoft.com/office/drawing/2014/main" id="{00000000-0008-0000-0E00-00000A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E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E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E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E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E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E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E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E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E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4539" name="Drop Down 11" hidden="1">
              <a:extLst>
                <a:ext uri="{63B3BB69-23CF-44E3-9099-C40C66FF867C}">
                  <a14:compatExt spid="_x0000_s3094539"/>
                </a:ext>
                <a:ext uri="{FF2B5EF4-FFF2-40B4-BE49-F238E27FC236}">
                  <a16:creationId xmlns:a16="http://schemas.microsoft.com/office/drawing/2014/main" id="{00000000-0008-0000-0E00-00000B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E00-00008F000000}"/>
                </a:ext>
              </a:extLst>
            </xdr:cNvPr>
            <xdr:cNvGrpSpPr>
              <a:grpSpLocks/>
            </xdr:cNvGrpSpPr>
          </xdr:nvGrpSpPr>
          <xdr:grpSpPr bwMode="auto">
            <a:xfrm>
              <a:off x="4772025" y="2771775"/>
              <a:ext cx="257175" cy="2314575"/>
              <a:chOff x="4865159" y="2813230"/>
              <a:chExt cx="205072" cy="1969616"/>
            </a:xfrm>
          </xdr:grpSpPr>
          <xdr:sp macro="" textlink="">
            <xdr:nvSpPr>
              <xdr:cNvPr id="3094540" name="Check Box 12" hidden="1">
                <a:extLst>
                  <a:ext uri="{63B3BB69-23CF-44E3-9099-C40C66FF867C}">
                    <a14:compatExt spid="_x0000_s3094540"/>
                  </a:ext>
                  <a:ext uri="{FF2B5EF4-FFF2-40B4-BE49-F238E27FC236}">
                    <a16:creationId xmlns:a16="http://schemas.microsoft.com/office/drawing/2014/main" id="{00000000-0008-0000-0E00-00000C38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1" name="Check Box 13" hidden="1">
                <a:extLst>
                  <a:ext uri="{63B3BB69-23CF-44E3-9099-C40C66FF867C}">
                    <a14:compatExt spid="_x0000_s3094541"/>
                  </a:ext>
                  <a:ext uri="{FF2B5EF4-FFF2-40B4-BE49-F238E27FC236}">
                    <a16:creationId xmlns:a16="http://schemas.microsoft.com/office/drawing/2014/main" id="{00000000-0008-0000-0E00-00000D3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2" name="Check Box 14" hidden="1">
                <a:extLst>
                  <a:ext uri="{63B3BB69-23CF-44E3-9099-C40C66FF867C}">
                    <a14:compatExt spid="_x0000_s3094542"/>
                  </a:ext>
                  <a:ext uri="{FF2B5EF4-FFF2-40B4-BE49-F238E27FC236}">
                    <a16:creationId xmlns:a16="http://schemas.microsoft.com/office/drawing/2014/main" id="{00000000-0008-0000-0E00-00000E3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3" name="Check Box 15" hidden="1">
                <a:extLst>
                  <a:ext uri="{63B3BB69-23CF-44E3-9099-C40C66FF867C}">
                    <a14:compatExt spid="_x0000_s3094543"/>
                  </a:ext>
                  <a:ext uri="{FF2B5EF4-FFF2-40B4-BE49-F238E27FC236}">
                    <a16:creationId xmlns:a16="http://schemas.microsoft.com/office/drawing/2014/main" id="{00000000-0008-0000-0E00-00000F3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4" name="Check Box 16" hidden="1">
                <a:extLst>
                  <a:ext uri="{63B3BB69-23CF-44E3-9099-C40C66FF867C}">
                    <a14:compatExt spid="_x0000_s3094544"/>
                  </a:ext>
                  <a:ext uri="{FF2B5EF4-FFF2-40B4-BE49-F238E27FC236}">
                    <a16:creationId xmlns:a16="http://schemas.microsoft.com/office/drawing/2014/main" id="{00000000-0008-0000-0E00-0000103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5" name="Check Box 17" hidden="1">
                <a:extLst>
                  <a:ext uri="{63B3BB69-23CF-44E3-9099-C40C66FF867C}">
                    <a14:compatExt spid="_x0000_s3094545"/>
                  </a:ext>
                  <a:ext uri="{FF2B5EF4-FFF2-40B4-BE49-F238E27FC236}">
                    <a16:creationId xmlns:a16="http://schemas.microsoft.com/office/drawing/2014/main" id="{00000000-0008-0000-0E00-0000113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6" name="Check Box 18" hidden="1">
                <a:extLst>
                  <a:ext uri="{63B3BB69-23CF-44E3-9099-C40C66FF867C}">
                    <a14:compatExt spid="_x0000_s3094546"/>
                  </a:ext>
                  <a:ext uri="{FF2B5EF4-FFF2-40B4-BE49-F238E27FC236}">
                    <a16:creationId xmlns:a16="http://schemas.microsoft.com/office/drawing/2014/main" id="{00000000-0008-0000-0E00-0000123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7" name="Check Box 19" hidden="1">
                <a:extLst>
                  <a:ext uri="{63B3BB69-23CF-44E3-9099-C40C66FF867C}">
                    <a14:compatExt spid="_x0000_s3094547"/>
                  </a:ext>
                  <a:ext uri="{FF2B5EF4-FFF2-40B4-BE49-F238E27FC236}">
                    <a16:creationId xmlns:a16="http://schemas.microsoft.com/office/drawing/2014/main" id="{00000000-0008-0000-0E00-0000133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8" name="Check Box 20" hidden="1">
                <a:extLst>
                  <a:ext uri="{63B3BB69-23CF-44E3-9099-C40C66FF867C}">
                    <a14:compatExt spid="_x0000_s3094548"/>
                  </a:ext>
                  <a:ext uri="{FF2B5EF4-FFF2-40B4-BE49-F238E27FC236}">
                    <a16:creationId xmlns:a16="http://schemas.microsoft.com/office/drawing/2014/main" id="{00000000-0008-0000-0E00-0000143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9" name="Check Box 21" hidden="1">
                <a:extLst>
                  <a:ext uri="{63B3BB69-23CF-44E3-9099-C40C66FF867C}">
                    <a14:compatExt spid="_x0000_s3094549"/>
                  </a:ext>
                  <a:ext uri="{FF2B5EF4-FFF2-40B4-BE49-F238E27FC236}">
                    <a16:creationId xmlns:a16="http://schemas.microsoft.com/office/drawing/2014/main" id="{00000000-0008-0000-0E00-0000153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0" name="Check Box 22" hidden="1">
                <a:extLst>
                  <a:ext uri="{63B3BB69-23CF-44E3-9099-C40C66FF867C}">
                    <a14:compatExt spid="_x0000_s3094550"/>
                  </a:ext>
                  <a:ext uri="{FF2B5EF4-FFF2-40B4-BE49-F238E27FC236}">
                    <a16:creationId xmlns:a16="http://schemas.microsoft.com/office/drawing/2014/main" id="{00000000-0008-0000-0E00-000016382F00}"/>
                  </a:ext>
                </a:extLst>
              </xdr:cNvPr>
              <xdr:cNvSpPr/>
            </xdr:nvSpPr>
            <xdr:spPr bwMode="auto">
              <a:xfrm>
                <a:off x="4865159"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1" name="Check Box 23" hidden="1">
                <a:extLst>
                  <a:ext uri="{63B3BB69-23CF-44E3-9099-C40C66FF867C}">
                    <a14:compatExt spid="_x0000_s3094551"/>
                  </a:ext>
                  <a:ext uri="{FF2B5EF4-FFF2-40B4-BE49-F238E27FC236}">
                    <a16:creationId xmlns:a16="http://schemas.microsoft.com/office/drawing/2014/main" id="{00000000-0008-0000-0E00-000017382F00}"/>
                  </a:ext>
                </a:extLst>
              </xdr:cNvPr>
              <xdr:cNvSpPr/>
            </xdr:nvSpPr>
            <xdr:spPr bwMode="auto">
              <a:xfrm>
                <a:off x="4868008" y="4578424"/>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E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E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E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E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4552" name="Check Box 24" hidden="1">
              <a:extLst>
                <a:ext uri="{63B3BB69-23CF-44E3-9099-C40C66FF867C}">
                  <a14:compatExt spid="_x0000_s3094552"/>
                </a:ext>
                <a:ext uri="{FF2B5EF4-FFF2-40B4-BE49-F238E27FC236}">
                  <a16:creationId xmlns:a16="http://schemas.microsoft.com/office/drawing/2014/main" id="{00000000-0008-0000-0E00-000018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E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E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E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E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5553" name="Drop Down 1" hidden="1">
              <a:extLst>
                <a:ext uri="{63B3BB69-23CF-44E3-9099-C40C66FF867C}">
                  <a14:compatExt spid="_x0000_s3095553"/>
                </a:ext>
                <a:ext uri="{FF2B5EF4-FFF2-40B4-BE49-F238E27FC236}">
                  <a16:creationId xmlns:a16="http://schemas.microsoft.com/office/drawing/2014/main" id="{00000000-0008-0000-0F00-000001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5554" name="Drop Down 2" hidden="1">
              <a:extLst>
                <a:ext uri="{63B3BB69-23CF-44E3-9099-C40C66FF867C}">
                  <a14:compatExt spid="_x0000_s3095554"/>
                </a:ext>
                <a:ext uri="{FF2B5EF4-FFF2-40B4-BE49-F238E27FC236}">
                  <a16:creationId xmlns:a16="http://schemas.microsoft.com/office/drawing/2014/main" id="{00000000-0008-0000-0F00-000002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5555" name="Drop Down 3" hidden="1">
              <a:extLst>
                <a:ext uri="{63B3BB69-23CF-44E3-9099-C40C66FF867C}">
                  <a14:compatExt spid="_x0000_s3095555"/>
                </a:ext>
                <a:ext uri="{FF2B5EF4-FFF2-40B4-BE49-F238E27FC236}">
                  <a16:creationId xmlns:a16="http://schemas.microsoft.com/office/drawing/2014/main" id="{00000000-0008-0000-0F00-000003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5556" name="Drop Down 4" hidden="1">
              <a:extLst>
                <a:ext uri="{63B3BB69-23CF-44E3-9099-C40C66FF867C}">
                  <a14:compatExt spid="_x0000_s3095556"/>
                </a:ext>
                <a:ext uri="{FF2B5EF4-FFF2-40B4-BE49-F238E27FC236}">
                  <a16:creationId xmlns:a16="http://schemas.microsoft.com/office/drawing/2014/main" id="{00000000-0008-0000-0F00-000004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F00-000070000000}"/>
                </a:ext>
              </a:extLst>
            </xdr:cNvPr>
            <xdr:cNvGrpSpPr>
              <a:grpSpLocks/>
            </xdr:cNvGrpSpPr>
          </xdr:nvGrpSpPr>
          <xdr:grpSpPr bwMode="auto">
            <a:xfrm>
              <a:off x="4086225" y="5162551"/>
              <a:ext cx="200025" cy="597291"/>
              <a:chOff x="4155098" y="4891369"/>
              <a:chExt cx="206619" cy="628083"/>
            </a:xfrm>
          </xdr:grpSpPr>
          <xdr:sp macro="" textlink="">
            <xdr:nvSpPr>
              <xdr:cNvPr id="3095557" name="Check Box 5" hidden="1">
                <a:extLst>
                  <a:ext uri="{63B3BB69-23CF-44E3-9099-C40C66FF867C}">
                    <a14:compatExt spid="_x0000_s3095557"/>
                  </a:ext>
                  <a:ext uri="{FF2B5EF4-FFF2-40B4-BE49-F238E27FC236}">
                    <a16:creationId xmlns:a16="http://schemas.microsoft.com/office/drawing/2014/main" id="{00000000-0008-0000-0F00-0000053C2F00}"/>
                  </a:ext>
                </a:extLst>
              </xdr:cNvPr>
              <xdr:cNvSpPr/>
            </xdr:nvSpPr>
            <xdr:spPr bwMode="auto">
              <a:xfrm>
                <a:off x="4155098" y="489136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8" name="Check Box 6" hidden="1">
                <a:extLst>
                  <a:ext uri="{63B3BB69-23CF-44E3-9099-C40C66FF867C}">
                    <a14:compatExt spid="_x0000_s3095558"/>
                  </a:ext>
                  <a:ext uri="{FF2B5EF4-FFF2-40B4-BE49-F238E27FC236}">
                    <a16:creationId xmlns:a16="http://schemas.microsoft.com/office/drawing/2014/main" id="{00000000-0008-0000-0F00-0000063C2F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9" name="Check Box 7" hidden="1">
                <a:extLst>
                  <a:ext uri="{63B3BB69-23CF-44E3-9099-C40C66FF867C}">
                    <a14:compatExt spid="_x0000_s3095559"/>
                  </a:ext>
                  <a:ext uri="{FF2B5EF4-FFF2-40B4-BE49-F238E27FC236}">
                    <a16:creationId xmlns:a16="http://schemas.microsoft.com/office/drawing/2014/main" id="{00000000-0008-0000-0F00-0000073C2F00}"/>
                  </a:ext>
                </a:extLst>
              </xdr:cNvPr>
              <xdr:cNvSpPr/>
            </xdr:nvSpPr>
            <xdr:spPr bwMode="auto">
              <a:xfrm>
                <a:off x="4155098" y="5328929"/>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5560" name="Drop Down 8" hidden="1">
              <a:extLst>
                <a:ext uri="{63B3BB69-23CF-44E3-9099-C40C66FF867C}">
                  <a14:compatExt spid="_x0000_s3095560"/>
                </a:ext>
                <a:ext uri="{FF2B5EF4-FFF2-40B4-BE49-F238E27FC236}">
                  <a16:creationId xmlns:a16="http://schemas.microsoft.com/office/drawing/2014/main" id="{00000000-0008-0000-0F00-000008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5561" name="List Box 9" hidden="1">
              <a:extLst>
                <a:ext uri="{63B3BB69-23CF-44E3-9099-C40C66FF867C}">
                  <a14:compatExt spid="_x0000_s3095561"/>
                </a:ext>
                <a:ext uri="{FF2B5EF4-FFF2-40B4-BE49-F238E27FC236}">
                  <a16:creationId xmlns:a16="http://schemas.microsoft.com/office/drawing/2014/main" id="{00000000-0008-0000-0F00-000009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5562" name="Check Box 10" hidden="1">
              <a:extLst>
                <a:ext uri="{63B3BB69-23CF-44E3-9099-C40C66FF867C}">
                  <a14:compatExt spid="_x0000_s3095562"/>
                </a:ext>
                <a:ext uri="{FF2B5EF4-FFF2-40B4-BE49-F238E27FC236}">
                  <a16:creationId xmlns:a16="http://schemas.microsoft.com/office/drawing/2014/main" id="{00000000-0008-0000-0F00-00000A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5563" name="Drop Down 11" hidden="1">
              <a:extLst>
                <a:ext uri="{63B3BB69-23CF-44E3-9099-C40C66FF867C}">
                  <a14:compatExt spid="_x0000_s3095563"/>
                </a:ext>
                <a:ext uri="{FF2B5EF4-FFF2-40B4-BE49-F238E27FC236}">
                  <a16:creationId xmlns:a16="http://schemas.microsoft.com/office/drawing/2014/main" id="{00000000-0008-0000-0F00-00000B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F00-00008F000000}"/>
                </a:ext>
              </a:extLst>
            </xdr:cNvPr>
            <xdr:cNvGrpSpPr>
              <a:grpSpLocks/>
            </xdr:cNvGrpSpPr>
          </xdr:nvGrpSpPr>
          <xdr:grpSpPr bwMode="auto">
            <a:xfrm>
              <a:off x="4772025" y="2771775"/>
              <a:ext cx="257175" cy="2314575"/>
              <a:chOff x="4865159" y="2813230"/>
              <a:chExt cx="205072" cy="1969616"/>
            </a:xfrm>
          </xdr:grpSpPr>
          <xdr:sp macro="" textlink="">
            <xdr:nvSpPr>
              <xdr:cNvPr id="3095564" name="Check Box 12" hidden="1">
                <a:extLst>
                  <a:ext uri="{63B3BB69-23CF-44E3-9099-C40C66FF867C}">
                    <a14:compatExt spid="_x0000_s3095564"/>
                  </a:ext>
                  <a:ext uri="{FF2B5EF4-FFF2-40B4-BE49-F238E27FC236}">
                    <a16:creationId xmlns:a16="http://schemas.microsoft.com/office/drawing/2014/main" id="{00000000-0008-0000-0F00-00000C3C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5" name="Check Box 13" hidden="1">
                <a:extLst>
                  <a:ext uri="{63B3BB69-23CF-44E3-9099-C40C66FF867C}">
                    <a14:compatExt spid="_x0000_s3095565"/>
                  </a:ext>
                  <a:ext uri="{FF2B5EF4-FFF2-40B4-BE49-F238E27FC236}">
                    <a16:creationId xmlns:a16="http://schemas.microsoft.com/office/drawing/2014/main" id="{00000000-0008-0000-0F00-00000D3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6" name="Check Box 14" hidden="1">
                <a:extLst>
                  <a:ext uri="{63B3BB69-23CF-44E3-9099-C40C66FF867C}">
                    <a14:compatExt spid="_x0000_s3095566"/>
                  </a:ext>
                  <a:ext uri="{FF2B5EF4-FFF2-40B4-BE49-F238E27FC236}">
                    <a16:creationId xmlns:a16="http://schemas.microsoft.com/office/drawing/2014/main" id="{00000000-0008-0000-0F00-00000E3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7" name="Check Box 15" hidden="1">
                <a:extLst>
                  <a:ext uri="{63B3BB69-23CF-44E3-9099-C40C66FF867C}">
                    <a14:compatExt spid="_x0000_s3095567"/>
                  </a:ext>
                  <a:ext uri="{FF2B5EF4-FFF2-40B4-BE49-F238E27FC236}">
                    <a16:creationId xmlns:a16="http://schemas.microsoft.com/office/drawing/2014/main" id="{00000000-0008-0000-0F00-00000F3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8" name="Check Box 16" hidden="1">
                <a:extLst>
                  <a:ext uri="{63B3BB69-23CF-44E3-9099-C40C66FF867C}">
                    <a14:compatExt spid="_x0000_s3095568"/>
                  </a:ext>
                  <a:ext uri="{FF2B5EF4-FFF2-40B4-BE49-F238E27FC236}">
                    <a16:creationId xmlns:a16="http://schemas.microsoft.com/office/drawing/2014/main" id="{00000000-0008-0000-0F00-0000103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9" name="Check Box 17" hidden="1">
                <a:extLst>
                  <a:ext uri="{63B3BB69-23CF-44E3-9099-C40C66FF867C}">
                    <a14:compatExt spid="_x0000_s3095569"/>
                  </a:ext>
                  <a:ext uri="{FF2B5EF4-FFF2-40B4-BE49-F238E27FC236}">
                    <a16:creationId xmlns:a16="http://schemas.microsoft.com/office/drawing/2014/main" id="{00000000-0008-0000-0F00-0000113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0" name="Check Box 18" hidden="1">
                <a:extLst>
                  <a:ext uri="{63B3BB69-23CF-44E3-9099-C40C66FF867C}">
                    <a14:compatExt spid="_x0000_s3095570"/>
                  </a:ext>
                  <a:ext uri="{FF2B5EF4-FFF2-40B4-BE49-F238E27FC236}">
                    <a16:creationId xmlns:a16="http://schemas.microsoft.com/office/drawing/2014/main" id="{00000000-0008-0000-0F00-0000123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1" name="Check Box 19" hidden="1">
                <a:extLst>
                  <a:ext uri="{63B3BB69-23CF-44E3-9099-C40C66FF867C}">
                    <a14:compatExt spid="_x0000_s3095571"/>
                  </a:ext>
                  <a:ext uri="{FF2B5EF4-FFF2-40B4-BE49-F238E27FC236}">
                    <a16:creationId xmlns:a16="http://schemas.microsoft.com/office/drawing/2014/main" id="{00000000-0008-0000-0F00-0000133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2" name="Check Box 20" hidden="1">
                <a:extLst>
                  <a:ext uri="{63B3BB69-23CF-44E3-9099-C40C66FF867C}">
                    <a14:compatExt spid="_x0000_s3095572"/>
                  </a:ext>
                  <a:ext uri="{FF2B5EF4-FFF2-40B4-BE49-F238E27FC236}">
                    <a16:creationId xmlns:a16="http://schemas.microsoft.com/office/drawing/2014/main" id="{00000000-0008-0000-0F00-0000143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3" name="Check Box 21" hidden="1">
                <a:extLst>
                  <a:ext uri="{63B3BB69-23CF-44E3-9099-C40C66FF867C}">
                    <a14:compatExt spid="_x0000_s3095573"/>
                  </a:ext>
                  <a:ext uri="{FF2B5EF4-FFF2-40B4-BE49-F238E27FC236}">
                    <a16:creationId xmlns:a16="http://schemas.microsoft.com/office/drawing/2014/main" id="{00000000-0008-0000-0F00-0000153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4" name="Check Box 22" hidden="1">
                <a:extLst>
                  <a:ext uri="{63B3BB69-23CF-44E3-9099-C40C66FF867C}">
                    <a14:compatExt spid="_x0000_s3095574"/>
                  </a:ext>
                  <a:ext uri="{FF2B5EF4-FFF2-40B4-BE49-F238E27FC236}">
                    <a16:creationId xmlns:a16="http://schemas.microsoft.com/office/drawing/2014/main" id="{00000000-0008-0000-0F00-0000163C2F00}"/>
                  </a:ext>
                </a:extLst>
              </xdr:cNvPr>
              <xdr:cNvSpPr/>
            </xdr:nvSpPr>
            <xdr:spPr bwMode="auto">
              <a:xfrm>
                <a:off x="4865159"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5" name="Check Box 23" hidden="1">
                <a:extLst>
                  <a:ext uri="{63B3BB69-23CF-44E3-9099-C40C66FF867C}">
                    <a14:compatExt spid="_x0000_s3095575"/>
                  </a:ext>
                  <a:ext uri="{FF2B5EF4-FFF2-40B4-BE49-F238E27FC236}">
                    <a16:creationId xmlns:a16="http://schemas.microsoft.com/office/drawing/2014/main" id="{00000000-0008-0000-0F00-0000173C2F00}"/>
                  </a:ext>
                </a:extLst>
              </xdr:cNvPr>
              <xdr:cNvSpPr/>
            </xdr:nvSpPr>
            <xdr:spPr bwMode="auto">
              <a:xfrm>
                <a:off x="4868008" y="4578424"/>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5576" name="Check Box 24" hidden="1">
              <a:extLst>
                <a:ext uri="{63B3BB69-23CF-44E3-9099-C40C66FF867C}">
                  <a14:compatExt spid="_x0000_s3095576"/>
                </a:ext>
                <a:ext uri="{FF2B5EF4-FFF2-40B4-BE49-F238E27FC236}">
                  <a16:creationId xmlns:a16="http://schemas.microsoft.com/office/drawing/2014/main" id="{00000000-0008-0000-0F00-000018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6577" name="Drop Down 1" hidden="1">
              <a:extLst>
                <a:ext uri="{63B3BB69-23CF-44E3-9099-C40C66FF867C}">
                  <a14:compatExt spid="_x0000_s3096577"/>
                </a:ext>
                <a:ext uri="{FF2B5EF4-FFF2-40B4-BE49-F238E27FC236}">
                  <a16:creationId xmlns:a16="http://schemas.microsoft.com/office/drawing/2014/main" id="{00000000-0008-0000-1000-000001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6578" name="Drop Down 2" hidden="1">
              <a:extLst>
                <a:ext uri="{63B3BB69-23CF-44E3-9099-C40C66FF867C}">
                  <a14:compatExt spid="_x0000_s3096578"/>
                </a:ext>
                <a:ext uri="{FF2B5EF4-FFF2-40B4-BE49-F238E27FC236}">
                  <a16:creationId xmlns:a16="http://schemas.microsoft.com/office/drawing/2014/main" id="{00000000-0008-0000-1000-000002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6579" name="Drop Down 3" hidden="1">
              <a:extLst>
                <a:ext uri="{63B3BB69-23CF-44E3-9099-C40C66FF867C}">
                  <a14:compatExt spid="_x0000_s3096579"/>
                </a:ext>
                <a:ext uri="{FF2B5EF4-FFF2-40B4-BE49-F238E27FC236}">
                  <a16:creationId xmlns:a16="http://schemas.microsoft.com/office/drawing/2014/main" id="{00000000-0008-0000-1000-000003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6580" name="Drop Down 4" hidden="1">
              <a:extLst>
                <a:ext uri="{63B3BB69-23CF-44E3-9099-C40C66FF867C}">
                  <a14:compatExt spid="_x0000_s3096580"/>
                </a:ext>
                <a:ext uri="{FF2B5EF4-FFF2-40B4-BE49-F238E27FC236}">
                  <a16:creationId xmlns:a16="http://schemas.microsoft.com/office/drawing/2014/main" id="{00000000-0008-0000-1000-000004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000-000070000000}"/>
                </a:ext>
              </a:extLst>
            </xdr:cNvPr>
            <xdr:cNvGrpSpPr>
              <a:grpSpLocks/>
            </xdr:cNvGrpSpPr>
          </xdr:nvGrpSpPr>
          <xdr:grpSpPr bwMode="auto">
            <a:xfrm>
              <a:off x="4086225" y="5162551"/>
              <a:ext cx="200025" cy="597291"/>
              <a:chOff x="4155098" y="4891369"/>
              <a:chExt cx="206619" cy="628083"/>
            </a:xfrm>
          </xdr:grpSpPr>
          <xdr:sp macro="" textlink="">
            <xdr:nvSpPr>
              <xdr:cNvPr id="3096581" name="Check Box 5" hidden="1">
                <a:extLst>
                  <a:ext uri="{63B3BB69-23CF-44E3-9099-C40C66FF867C}">
                    <a14:compatExt spid="_x0000_s3096581"/>
                  </a:ext>
                  <a:ext uri="{FF2B5EF4-FFF2-40B4-BE49-F238E27FC236}">
                    <a16:creationId xmlns:a16="http://schemas.microsoft.com/office/drawing/2014/main" id="{00000000-0008-0000-1000-000005402F00}"/>
                  </a:ext>
                </a:extLst>
              </xdr:cNvPr>
              <xdr:cNvSpPr/>
            </xdr:nvSpPr>
            <xdr:spPr bwMode="auto">
              <a:xfrm>
                <a:off x="4155098" y="489136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2" name="Check Box 6" hidden="1">
                <a:extLst>
                  <a:ext uri="{63B3BB69-23CF-44E3-9099-C40C66FF867C}">
                    <a14:compatExt spid="_x0000_s3096582"/>
                  </a:ext>
                  <a:ext uri="{FF2B5EF4-FFF2-40B4-BE49-F238E27FC236}">
                    <a16:creationId xmlns:a16="http://schemas.microsoft.com/office/drawing/2014/main" id="{00000000-0008-0000-1000-000006402F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3" name="Check Box 7" hidden="1">
                <a:extLst>
                  <a:ext uri="{63B3BB69-23CF-44E3-9099-C40C66FF867C}">
                    <a14:compatExt spid="_x0000_s3096583"/>
                  </a:ext>
                  <a:ext uri="{FF2B5EF4-FFF2-40B4-BE49-F238E27FC236}">
                    <a16:creationId xmlns:a16="http://schemas.microsoft.com/office/drawing/2014/main" id="{00000000-0008-0000-1000-000007402F00}"/>
                  </a:ext>
                </a:extLst>
              </xdr:cNvPr>
              <xdr:cNvSpPr/>
            </xdr:nvSpPr>
            <xdr:spPr bwMode="auto">
              <a:xfrm>
                <a:off x="4155098" y="5328929"/>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0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0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0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0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6584" name="Drop Down 8" hidden="1">
              <a:extLst>
                <a:ext uri="{63B3BB69-23CF-44E3-9099-C40C66FF867C}">
                  <a14:compatExt spid="_x0000_s3096584"/>
                </a:ext>
                <a:ext uri="{FF2B5EF4-FFF2-40B4-BE49-F238E27FC236}">
                  <a16:creationId xmlns:a16="http://schemas.microsoft.com/office/drawing/2014/main" id="{00000000-0008-0000-1000-000008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6585" name="List Box 9" hidden="1">
              <a:extLst>
                <a:ext uri="{63B3BB69-23CF-44E3-9099-C40C66FF867C}">
                  <a14:compatExt spid="_x0000_s3096585"/>
                </a:ext>
                <a:ext uri="{FF2B5EF4-FFF2-40B4-BE49-F238E27FC236}">
                  <a16:creationId xmlns:a16="http://schemas.microsoft.com/office/drawing/2014/main" id="{00000000-0008-0000-1000-000009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0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6586" name="Check Box 10" hidden="1">
              <a:extLst>
                <a:ext uri="{63B3BB69-23CF-44E3-9099-C40C66FF867C}">
                  <a14:compatExt spid="_x0000_s3096586"/>
                </a:ext>
                <a:ext uri="{FF2B5EF4-FFF2-40B4-BE49-F238E27FC236}">
                  <a16:creationId xmlns:a16="http://schemas.microsoft.com/office/drawing/2014/main" id="{00000000-0008-0000-1000-00000A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0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0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0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0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0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0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0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0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0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6587" name="Drop Down 11" hidden="1">
              <a:extLst>
                <a:ext uri="{63B3BB69-23CF-44E3-9099-C40C66FF867C}">
                  <a14:compatExt spid="_x0000_s3096587"/>
                </a:ext>
                <a:ext uri="{FF2B5EF4-FFF2-40B4-BE49-F238E27FC236}">
                  <a16:creationId xmlns:a16="http://schemas.microsoft.com/office/drawing/2014/main" id="{00000000-0008-0000-1000-00000B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000-00008F000000}"/>
                </a:ext>
              </a:extLst>
            </xdr:cNvPr>
            <xdr:cNvGrpSpPr>
              <a:grpSpLocks/>
            </xdr:cNvGrpSpPr>
          </xdr:nvGrpSpPr>
          <xdr:grpSpPr bwMode="auto">
            <a:xfrm>
              <a:off x="4772025" y="2771775"/>
              <a:ext cx="257175" cy="2314575"/>
              <a:chOff x="4865159" y="2813230"/>
              <a:chExt cx="205072" cy="1969616"/>
            </a:xfrm>
          </xdr:grpSpPr>
          <xdr:sp macro="" textlink="">
            <xdr:nvSpPr>
              <xdr:cNvPr id="3096588" name="Check Box 12" hidden="1">
                <a:extLst>
                  <a:ext uri="{63B3BB69-23CF-44E3-9099-C40C66FF867C}">
                    <a14:compatExt spid="_x0000_s3096588"/>
                  </a:ext>
                  <a:ext uri="{FF2B5EF4-FFF2-40B4-BE49-F238E27FC236}">
                    <a16:creationId xmlns:a16="http://schemas.microsoft.com/office/drawing/2014/main" id="{00000000-0008-0000-1000-00000C40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9" name="Check Box 13" hidden="1">
                <a:extLst>
                  <a:ext uri="{63B3BB69-23CF-44E3-9099-C40C66FF867C}">
                    <a14:compatExt spid="_x0000_s3096589"/>
                  </a:ext>
                  <a:ext uri="{FF2B5EF4-FFF2-40B4-BE49-F238E27FC236}">
                    <a16:creationId xmlns:a16="http://schemas.microsoft.com/office/drawing/2014/main" id="{00000000-0008-0000-1000-00000D4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0" name="Check Box 14" hidden="1">
                <a:extLst>
                  <a:ext uri="{63B3BB69-23CF-44E3-9099-C40C66FF867C}">
                    <a14:compatExt spid="_x0000_s3096590"/>
                  </a:ext>
                  <a:ext uri="{FF2B5EF4-FFF2-40B4-BE49-F238E27FC236}">
                    <a16:creationId xmlns:a16="http://schemas.microsoft.com/office/drawing/2014/main" id="{00000000-0008-0000-1000-00000E4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1" name="Check Box 15" hidden="1">
                <a:extLst>
                  <a:ext uri="{63B3BB69-23CF-44E3-9099-C40C66FF867C}">
                    <a14:compatExt spid="_x0000_s3096591"/>
                  </a:ext>
                  <a:ext uri="{FF2B5EF4-FFF2-40B4-BE49-F238E27FC236}">
                    <a16:creationId xmlns:a16="http://schemas.microsoft.com/office/drawing/2014/main" id="{00000000-0008-0000-1000-00000F4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2" name="Check Box 16" hidden="1">
                <a:extLst>
                  <a:ext uri="{63B3BB69-23CF-44E3-9099-C40C66FF867C}">
                    <a14:compatExt spid="_x0000_s3096592"/>
                  </a:ext>
                  <a:ext uri="{FF2B5EF4-FFF2-40B4-BE49-F238E27FC236}">
                    <a16:creationId xmlns:a16="http://schemas.microsoft.com/office/drawing/2014/main" id="{00000000-0008-0000-1000-0000104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3" name="Check Box 17" hidden="1">
                <a:extLst>
                  <a:ext uri="{63B3BB69-23CF-44E3-9099-C40C66FF867C}">
                    <a14:compatExt spid="_x0000_s3096593"/>
                  </a:ext>
                  <a:ext uri="{FF2B5EF4-FFF2-40B4-BE49-F238E27FC236}">
                    <a16:creationId xmlns:a16="http://schemas.microsoft.com/office/drawing/2014/main" id="{00000000-0008-0000-1000-0000114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4" name="Check Box 18" hidden="1">
                <a:extLst>
                  <a:ext uri="{63B3BB69-23CF-44E3-9099-C40C66FF867C}">
                    <a14:compatExt spid="_x0000_s3096594"/>
                  </a:ext>
                  <a:ext uri="{FF2B5EF4-FFF2-40B4-BE49-F238E27FC236}">
                    <a16:creationId xmlns:a16="http://schemas.microsoft.com/office/drawing/2014/main" id="{00000000-0008-0000-1000-0000124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5" name="Check Box 19" hidden="1">
                <a:extLst>
                  <a:ext uri="{63B3BB69-23CF-44E3-9099-C40C66FF867C}">
                    <a14:compatExt spid="_x0000_s3096595"/>
                  </a:ext>
                  <a:ext uri="{FF2B5EF4-FFF2-40B4-BE49-F238E27FC236}">
                    <a16:creationId xmlns:a16="http://schemas.microsoft.com/office/drawing/2014/main" id="{00000000-0008-0000-1000-0000134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6" name="Check Box 20" hidden="1">
                <a:extLst>
                  <a:ext uri="{63B3BB69-23CF-44E3-9099-C40C66FF867C}">
                    <a14:compatExt spid="_x0000_s3096596"/>
                  </a:ext>
                  <a:ext uri="{FF2B5EF4-FFF2-40B4-BE49-F238E27FC236}">
                    <a16:creationId xmlns:a16="http://schemas.microsoft.com/office/drawing/2014/main" id="{00000000-0008-0000-1000-0000144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7" name="Check Box 21" hidden="1">
                <a:extLst>
                  <a:ext uri="{63B3BB69-23CF-44E3-9099-C40C66FF867C}">
                    <a14:compatExt spid="_x0000_s3096597"/>
                  </a:ext>
                  <a:ext uri="{FF2B5EF4-FFF2-40B4-BE49-F238E27FC236}">
                    <a16:creationId xmlns:a16="http://schemas.microsoft.com/office/drawing/2014/main" id="{00000000-0008-0000-1000-0000154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8" name="Check Box 22" hidden="1">
                <a:extLst>
                  <a:ext uri="{63B3BB69-23CF-44E3-9099-C40C66FF867C}">
                    <a14:compatExt spid="_x0000_s3096598"/>
                  </a:ext>
                  <a:ext uri="{FF2B5EF4-FFF2-40B4-BE49-F238E27FC236}">
                    <a16:creationId xmlns:a16="http://schemas.microsoft.com/office/drawing/2014/main" id="{00000000-0008-0000-1000-000016402F00}"/>
                  </a:ext>
                </a:extLst>
              </xdr:cNvPr>
              <xdr:cNvSpPr/>
            </xdr:nvSpPr>
            <xdr:spPr bwMode="auto">
              <a:xfrm>
                <a:off x="4865159"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9" name="Check Box 23" hidden="1">
                <a:extLst>
                  <a:ext uri="{63B3BB69-23CF-44E3-9099-C40C66FF867C}">
                    <a14:compatExt spid="_x0000_s3096599"/>
                  </a:ext>
                  <a:ext uri="{FF2B5EF4-FFF2-40B4-BE49-F238E27FC236}">
                    <a16:creationId xmlns:a16="http://schemas.microsoft.com/office/drawing/2014/main" id="{00000000-0008-0000-1000-000017402F00}"/>
                  </a:ext>
                </a:extLst>
              </xdr:cNvPr>
              <xdr:cNvSpPr/>
            </xdr:nvSpPr>
            <xdr:spPr bwMode="auto">
              <a:xfrm>
                <a:off x="4868008" y="4578424"/>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0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0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0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0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6600" name="Check Box 24" hidden="1">
              <a:extLst>
                <a:ext uri="{63B3BB69-23CF-44E3-9099-C40C66FF867C}">
                  <a14:compatExt spid="_x0000_s3096600"/>
                </a:ext>
                <a:ext uri="{FF2B5EF4-FFF2-40B4-BE49-F238E27FC236}">
                  <a16:creationId xmlns:a16="http://schemas.microsoft.com/office/drawing/2014/main" id="{00000000-0008-0000-1000-000018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0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0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0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0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7601" name="Drop Down 1" hidden="1">
              <a:extLst>
                <a:ext uri="{63B3BB69-23CF-44E3-9099-C40C66FF867C}">
                  <a14:compatExt spid="_x0000_s3097601"/>
                </a:ext>
                <a:ext uri="{FF2B5EF4-FFF2-40B4-BE49-F238E27FC236}">
                  <a16:creationId xmlns:a16="http://schemas.microsoft.com/office/drawing/2014/main" id="{00000000-0008-0000-1100-000001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7602" name="Drop Down 2" hidden="1">
              <a:extLst>
                <a:ext uri="{63B3BB69-23CF-44E3-9099-C40C66FF867C}">
                  <a14:compatExt spid="_x0000_s3097602"/>
                </a:ext>
                <a:ext uri="{FF2B5EF4-FFF2-40B4-BE49-F238E27FC236}">
                  <a16:creationId xmlns:a16="http://schemas.microsoft.com/office/drawing/2014/main" id="{00000000-0008-0000-1100-000002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7603" name="Drop Down 3" hidden="1">
              <a:extLst>
                <a:ext uri="{63B3BB69-23CF-44E3-9099-C40C66FF867C}">
                  <a14:compatExt spid="_x0000_s3097603"/>
                </a:ext>
                <a:ext uri="{FF2B5EF4-FFF2-40B4-BE49-F238E27FC236}">
                  <a16:creationId xmlns:a16="http://schemas.microsoft.com/office/drawing/2014/main" id="{00000000-0008-0000-1100-000003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7604" name="Drop Down 4" hidden="1">
              <a:extLst>
                <a:ext uri="{63B3BB69-23CF-44E3-9099-C40C66FF867C}">
                  <a14:compatExt spid="_x0000_s3097604"/>
                </a:ext>
                <a:ext uri="{FF2B5EF4-FFF2-40B4-BE49-F238E27FC236}">
                  <a16:creationId xmlns:a16="http://schemas.microsoft.com/office/drawing/2014/main" id="{00000000-0008-0000-1100-000004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100-000070000000}"/>
                </a:ext>
              </a:extLst>
            </xdr:cNvPr>
            <xdr:cNvGrpSpPr>
              <a:grpSpLocks/>
            </xdr:cNvGrpSpPr>
          </xdr:nvGrpSpPr>
          <xdr:grpSpPr bwMode="auto">
            <a:xfrm>
              <a:off x="4086225" y="5162551"/>
              <a:ext cx="200025" cy="597291"/>
              <a:chOff x="4155098" y="4891369"/>
              <a:chExt cx="206619" cy="628083"/>
            </a:xfrm>
          </xdr:grpSpPr>
          <xdr:sp macro="" textlink="">
            <xdr:nvSpPr>
              <xdr:cNvPr id="3097605" name="Check Box 5" hidden="1">
                <a:extLst>
                  <a:ext uri="{63B3BB69-23CF-44E3-9099-C40C66FF867C}">
                    <a14:compatExt spid="_x0000_s3097605"/>
                  </a:ext>
                  <a:ext uri="{FF2B5EF4-FFF2-40B4-BE49-F238E27FC236}">
                    <a16:creationId xmlns:a16="http://schemas.microsoft.com/office/drawing/2014/main" id="{00000000-0008-0000-1100-000005442F00}"/>
                  </a:ext>
                </a:extLst>
              </xdr:cNvPr>
              <xdr:cNvSpPr/>
            </xdr:nvSpPr>
            <xdr:spPr bwMode="auto">
              <a:xfrm>
                <a:off x="4155098" y="489136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6" name="Check Box 6" hidden="1">
                <a:extLst>
                  <a:ext uri="{63B3BB69-23CF-44E3-9099-C40C66FF867C}">
                    <a14:compatExt spid="_x0000_s3097606"/>
                  </a:ext>
                  <a:ext uri="{FF2B5EF4-FFF2-40B4-BE49-F238E27FC236}">
                    <a16:creationId xmlns:a16="http://schemas.microsoft.com/office/drawing/2014/main" id="{00000000-0008-0000-1100-000006442F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7" name="Check Box 7" hidden="1">
                <a:extLst>
                  <a:ext uri="{63B3BB69-23CF-44E3-9099-C40C66FF867C}">
                    <a14:compatExt spid="_x0000_s3097607"/>
                  </a:ext>
                  <a:ext uri="{FF2B5EF4-FFF2-40B4-BE49-F238E27FC236}">
                    <a16:creationId xmlns:a16="http://schemas.microsoft.com/office/drawing/2014/main" id="{00000000-0008-0000-1100-000007442F00}"/>
                  </a:ext>
                </a:extLst>
              </xdr:cNvPr>
              <xdr:cNvSpPr/>
            </xdr:nvSpPr>
            <xdr:spPr bwMode="auto">
              <a:xfrm>
                <a:off x="4155098" y="5328929"/>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7608" name="Drop Down 8" hidden="1">
              <a:extLst>
                <a:ext uri="{63B3BB69-23CF-44E3-9099-C40C66FF867C}">
                  <a14:compatExt spid="_x0000_s3097608"/>
                </a:ext>
                <a:ext uri="{FF2B5EF4-FFF2-40B4-BE49-F238E27FC236}">
                  <a16:creationId xmlns:a16="http://schemas.microsoft.com/office/drawing/2014/main" id="{00000000-0008-0000-1100-000008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7609" name="List Box 9" hidden="1">
              <a:extLst>
                <a:ext uri="{63B3BB69-23CF-44E3-9099-C40C66FF867C}">
                  <a14:compatExt spid="_x0000_s3097609"/>
                </a:ext>
                <a:ext uri="{FF2B5EF4-FFF2-40B4-BE49-F238E27FC236}">
                  <a16:creationId xmlns:a16="http://schemas.microsoft.com/office/drawing/2014/main" id="{00000000-0008-0000-1100-000009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7610" name="Check Box 10" hidden="1">
              <a:extLst>
                <a:ext uri="{63B3BB69-23CF-44E3-9099-C40C66FF867C}">
                  <a14:compatExt spid="_x0000_s3097610"/>
                </a:ext>
                <a:ext uri="{FF2B5EF4-FFF2-40B4-BE49-F238E27FC236}">
                  <a16:creationId xmlns:a16="http://schemas.microsoft.com/office/drawing/2014/main" id="{00000000-0008-0000-1100-00000A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7611" name="Drop Down 11" hidden="1">
              <a:extLst>
                <a:ext uri="{63B3BB69-23CF-44E3-9099-C40C66FF867C}">
                  <a14:compatExt spid="_x0000_s3097611"/>
                </a:ext>
                <a:ext uri="{FF2B5EF4-FFF2-40B4-BE49-F238E27FC236}">
                  <a16:creationId xmlns:a16="http://schemas.microsoft.com/office/drawing/2014/main" id="{00000000-0008-0000-1100-00000B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100-00008F000000}"/>
                </a:ext>
              </a:extLst>
            </xdr:cNvPr>
            <xdr:cNvGrpSpPr>
              <a:grpSpLocks/>
            </xdr:cNvGrpSpPr>
          </xdr:nvGrpSpPr>
          <xdr:grpSpPr bwMode="auto">
            <a:xfrm>
              <a:off x="4772025" y="2771775"/>
              <a:ext cx="257175" cy="2314575"/>
              <a:chOff x="4865159" y="2813230"/>
              <a:chExt cx="205072" cy="1969616"/>
            </a:xfrm>
          </xdr:grpSpPr>
          <xdr:sp macro="" textlink="">
            <xdr:nvSpPr>
              <xdr:cNvPr id="3097612" name="Check Box 12" hidden="1">
                <a:extLst>
                  <a:ext uri="{63B3BB69-23CF-44E3-9099-C40C66FF867C}">
                    <a14:compatExt spid="_x0000_s3097612"/>
                  </a:ext>
                  <a:ext uri="{FF2B5EF4-FFF2-40B4-BE49-F238E27FC236}">
                    <a16:creationId xmlns:a16="http://schemas.microsoft.com/office/drawing/2014/main" id="{00000000-0008-0000-1100-00000C44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3" name="Check Box 13" hidden="1">
                <a:extLst>
                  <a:ext uri="{63B3BB69-23CF-44E3-9099-C40C66FF867C}">
                    <a14:compatExt spid="_x0000_s3097613"/>
                  </a:ext>
                  <a:ext uri="{FF2B5EF4-FFF2-40B4-BE49-F238E27FC236}">
                    <a16:creationId xmlns:a16="http://schemas.microsoft.com/office/drawing/2014/main" id="{00000000-0008-0000-1100-00000D4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4" name="Check Box 14" hidden="1">
                <a:extLst>
                  <a:ext uri="{63B3BB69-23CF-44E3-9099-C40C66FF867C}">
                    <a14:compatExt spid="_x0000_s3097614"/>
                  </a:ext>
                  <a:ext uri="{FF2B5EF4-FFF2-40B4-BE49-F238E27FC236}">
                    <a16:creationId xmlns:a16="http://schemas.microsoft.com/office/drawing/2014/main" id="{00000000-0008-0000-1100-00000E4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5" name="Check Box 15" hidden="1">
                <a:extLst>
                  <a:ext uri="{63B3BB69-23CF-44E3-9099-C40C66FF867C}">
                    <a14:compatExt spid="_x0000_s3097615"/>
                  </a:ext>
                  <a:ext uri="{FF2B5EF4-FFF2-40B4-BE49-F238E27FC236}">
                    <a16:creationId xmlns:a16="http://schemas.microsoft.com/office/drawing/2014/main" id="{00000000-0008-0000-1100-00000F4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6" name="Check Box 16" hidden="1">
                <a:extLst>
                  <a:ext uri="{63B3BB69-23CF-44E3-9099-C40C66FF867C}">
                    <a14:compatExt spid="_x0000_s3097616"/>
                  </a:ext>
                  <a:ext uri="{FF2B5EF4-FFF2-40B4-BE49-F238E27FC236}">
                    <a16:creationId xmlns:a16="http://schemas.microsoft.com/office/drawing/2014/main" id="{00000000-0008-0000-1100-0000104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7" name="Check Box 17" hidden="1">
                <a:extLst>
                  <a:ext uri="{63B3BB69-23CF-44E3-9099-C40C66FF867C}">
                    <a14:compatExt spid="_x0000_s3097617"/>
                  </a:ext>
                  <a:ext uri="{FF2B5EF4-FFF2-40B4-BE49-F238E27FC236}">
                    <a16:creationId xmlns:a16="http://schemas.microsoft.com/office/drawing/2014/main" id="{00000000-0008-0000-1100-0000114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8" name="Check Box 18" hidden="1">
                <a:extLst>
                  <a:ext uri="{63B3BB69-23CF-44E3-9099-C40C66FF867C}">
                    <a14:compatExt spid="_x0000_s3097618"/>
                  </a:ext>
                  <a:ext uri="{FF2B5EF4-FFF2-40B4-BE49-F238E27FC236}">
                    <a16:creationId xmlns:a16="http://schemas.microsoft.com/office/drawing/2014/main" id="{00000000-0008-0000-1100-0000124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9" name="Check Box 19" hidden="1">
                <a:extLst>
                  <a:ext uri="{63B3BB69-23CF-44E3-9099-C40C66FF867C}">
                    <a14:compatExt spid="_x0000_s3097619"/>
                  </a:ext>
                  <a:ext uri="{FF2B5EF4-FFF2-40B4-BE49-F238E27FC236}">
                    <a16:creationId xmlns:a16="http://schemas.microsoft.com/office/drawing/2014/main" id="{00000000-0008-0000-1100-0000134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0" name="Check Box 20" hidden="1">
                <a:extLst>
                  <a:ext uri="{63B3BB69-23CF-44E3-9099-C40C66FF867C}">
                    <a14:compatExt spid="_x0000_s3097620"/>
                  </a:ext>
                  <a:ext uri="{FF2B5EF4-FFF2-40B4-BE49-F238E27FC236}">
                    <a16:creationId xmlns:a16="http://schemas.microsoft.com/office/drawing/2014/main" id="{00000000-0008-0000-1100-0000144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1" name="Check Box 21" hidden="1">
                <a:extLst>
                  <a:ext uri="{63B3BB69-23CF-44E3-9099-C40C66FF867C}">
                    <a14:compatExt spid="_x0000_s3097621"/>
                  </a:ext>
                  <a:ext uri="{FF2B5EF4-FFF2-40B4-BE49-F238E27FC236}">
                    <a16:creationId xmlns:a16="http://schemas.microsoft.com/office/drawing/2014/main" id="{00000000-0008-0000-1100-0000154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2" name="Check Box 22" hidden="1">
                <a:extLst>
                  <a:ext uri="{63B3BB69-23CF-44E3-9099-C40C66FF867C}">
                    <a14:compatExt spid="_x0000_s3097622"/>
                  </a:ext>
                  <a:ext uri="{FF2B5EF4-FFF2-40B4-BE49-F238E27FC236}">
                    <a16:creationId xmlns:a16="http://schemas.microsoft.com/office/drawing/2014/main" id="{00000000-0008-0000-1100-000016442F00}"/>
                  </a:ext>
                </a:extLst>
              </xdr:cNvPr>
              <xdr:cNvSpPr/>
            </xdr:nvSpPr>
            <xdr:spPr bwMode="auto">
              <a:xfrm>
                <a:off x="4865159"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3" name="Check Box 23" hidden="1">
                <a:extLst>
                  <a:ext uri="{63B3BB69-23CF-44E3-9099-C40C66FF867C}">
                    <a14:compatExt spid="_x0000_s3097623"/>
                  </a:ext>
                  <a:ext uri="{FF2B5EF4-FFF2-40B4-BE49-F238E27FC236}">
                    <a16:creationId xmlns:a16="http://schemas.microsoft.com/office/drawing/2014/main" id="{00000000-0008-0000-1100-000017442F00}"/>
                  </a:ext>
                </a:extLst>
              </xdr:cNvPr>
              <xdr:cNvSpPr/>
            </xdr:nvSpPr>
            <xdr:spPr bwMode="auto">
              <a:xfrm>
                <a:off x="4868008" y="4578424"/>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7624" name="Check Box 24" hidden="1">
              <a:extLst>
                <a:ext uri="{63B3BB69-23CF-44E3-9099-C40C66FF867C}">
                  <a14:compatExt spid="_x0000_s3097624"/>
                </a:ext>
                <a:ext uri="{FF2B5EF4-FFF2-40B4-BE49-F238E27FC236}">
                  <a16:creationId xmlns:a16="http://schemas.microsoft.com/office/drawing/2014/main" id="{00000000-0008-0000-1100-000018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8625" name="Drop Down 1" hidden="1">
              <a:extLst>
                <a:ext uri="{63B3BB69-23CF-44E3-9099-C40C66FF867C}">
                  <a14:compatExt spid="_x0000_s3098625"/>
                </a:ext>
                <a:ext uri="{FF2B5EF4-FFF2-40B4-BE49-F238E27FC236}">
                  <a16:creationId xmlns:a16="http://schemas.microsoft.com/office/drawing/2014/main" id="{00000000-0008-0000-1200-000001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8626" name="Drop Down 2" hidden="1">
              <a:extLst>
                <a:ext uri="{63B3BB69-23CF-44E3-9099-C40C66FF867C}">
                  <a14:compatExt spid="_x0000_s3098626"/>
                </a:ext>
                <a:ext uri="{FF2B5EF4-FFF2-40B4-BE49-F238E27FC236}">
                  <a16:creationId xmlns:a16="http://schemas.microsoft.com/office/drawing/2014/main" id="{00000000-0008-0000-1200-000002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8627" name="Drop Down 3" hidden="1">
              <a:extLst>
                <a:ext uri="{63B3BB69-23CF-44E3-9099-C40C66FF867C}">
                  <a14:compatExt spid="_x0000_s3098627"/>
                </a:ext>
                <a:ext uri="{FF2B5EF4-FFF2-40B4-BE49-F238E27FC236}">
                  <a16:creationId xmlns:a16="http://schemas.microsoft.com/office/drawing/2014/main" id="{00000000-0008-0000-1200-000003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8628" name="Drop Down 4" hidden="1">
              <a:extLst>
                <a:ext uri="{63B3BB69-23CF-44E3-9099-C40C66FF867C}">
                  <a14:compatExt spid="_x0000_s3098628"/>
                </a:ext>
                <a:ext uri="{FF2B5EF4-FFF2-40B4-BE49-F238E27FC236}">
                  <a16:creationId xmlns:a16="http://schemas.microsoft.com/office/drawing/2014/main" id="{00000000-0008-0000-1200-000004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200-000070000000}"/>
                </a:ext>
              </a:extLst>
            </xdr:cNvPr>
            <xdr:cNvGrpSpPr>
              <a:grpSpLocks/>
            </xdr:cNvGrpSpPr>
          </xdr:nvGrpSpPr>
          <xdr:grpSpPr bwMode="auto">
            <a:xfrm>
              <a:off x="4086225" y="5162551"/>
              <a:ext cx="200025" cy="597291"/>
              <a:chOff x="4155098" y="4891369"/>
              <a:chExt cx="206619" cy="628083"/>
            </a:xfrm>
          </xdr:grpSpPr>
          <xdr:sp macro="" textlink="">
            <xdr:nvSpPr>
              <xdr:cNvPr id="3098629" name="Check Box 5" hidden="1">
                <a:extLst>
                  <a:ext uri="{63B3BB69-23CF-44E3-9099-C40C66FF867C}">
                    <a14:compatExt spid="_x0000_s3098629"/>
                  </a:ext>
                  <a:ext uri="{FF2B5EF4-FFF2-40B4-BE49-F238E27FC236}">
                    <a16:creationId xmlns:a16="http://schemas.microsoft.com/office/drawing/2014/main" id="{00000000-0008-0000-1200-000005482F00}"/>
                  </a:ext>
                </a:extLst>
              </xdr:cNvPr>
              <xdr:cNvSpPr/>
            </xdr:nvSpPr>
            <xdr:spPr bwMode="auto">
              <a:xfrm>
                <a:off x="4155098" y="489136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0" name="Check Box 6" hidden="1">
                <a:extLst>
                  <a:ext uri="{63B3BB69-23CF-44E3-9099-C40C66FF867C}">
                    <a14:compatExt spid="_x0000_s3098630"/>
                  </a:ext>
                  <a:ext uri="{FF2B5EF4-FFF2-40B4-BE49-F238E27FC236}">
                    <a16:creationId xmlns:a16="http://schemas.microsoft.com/office/drawing/2014/main" id="{00000000-0008-0000-1200-000006482F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1" name="Check Box 7" hidden="1">
                <a:extLst>
                  <a:ext uri="{63B3BB69-23CF-44E3-9099-C40C66FF867C}">
                    <a14:compatExt spid="_x0000_s3098631"/>
                  </a:ext>
                  <a:ext uri="{FF2B5EF4-FFF2-40B4-BE49-F238E27FC236}">
                    <a16:creationId xmlns:a16="http://schemas.microsoft.com/office/drawing/2014/main" id="{00000000-0008-0000-1200-000007482F00}"/>
                  </a:ext>
                </a:extLst>
              </xdr:cNvPr>
              <xdr:cNvSpPr/>
            </xdr:nvSpPr>
            <xdr:spPr bwMode="auto">
              <a:xfrm>
                <a:off x="4155098" y="5328929"/>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8632" name="Drop Down 8" hidden="1">
              <a:extLst>
                <a:ext uri="{63B3BB69-23CF-44E3-9099-C40C66FF867C}">
                  <a14:compatExt spid="_x0000_s3098632"/>
                </a:ext>
                <a:ext uri="{FF2B5EF4-FFF2-40B4-BE49-F238E27FC236}">
                  <a16:creationId xmlns:a16="http://schemas.microsoft.com/office/drawing/2014/main" id="{00000000-0008-0000-1200-000008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8633" name="List Box 9" hidden="1">
              <a:extLst>
                <a:ext uri="{63B3BB69-23CF-44E3-9099-C40C66FF867C}">
                  <a14:compatExt spid="_x0000_s3098633"/>
                </a:ext>
                <a:ext uri="{FF2B5EF4-FFF2-40B4-BE49-F238E27FC236}">
                  <a16:creationId xmlns:a16="http://schemas.microsoft.com/office/drawing/2014/main" id="{00000000-0008-0000-1200-000009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8634" name="Check Box 10" hidden="1">
              <a:extLst>
                <a:ext uri="{63B3BB69-23CF-44E3-9099-C40C66FF867C}">
                  <a14:compatExt spid="_x0000_s3098634"/>
                </a:ext>
                <a:ext uri="{FF2B5EF4-FFF2-40B4-BE49-F238E27FC236}">
                  <a16:creationId xmlns:a16="http://schemas.microsoft.com/office/drawing/2014/main" id="{00000000-0008-0000-1200-00000A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8635" name="Drop Down 11" hidden="1">
              <a:extLst>
                <a:ext uri="{63B3BB69-23CF-44E3-9099-C40C66FF867C}">
                  <a14:compatExt spid="_x0000_s3098635"/>
                </a:ext>
                <a:ext uri="{FF2B5EF4-FFF2-40B4-BE49-F238E27FC236}">
                  <a16:creationId xmlns:a16="http://schemas.microsoft.com/office/drawing/2014/main" id="{00000000-0008-0000-1200-00000B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200-00008F000000}"/>
                </a:ext>
              </a:extLst>
            </xdr:cNvPr>
            <xdr:cNvGrpSpPr>
              <a:grpSpLocks/>
            </xdr:cNvGrpSpPr>
          </xdr:nvGrpSpPr>
          <xdr:grpSpPr bwMode="auto">
            <a:xfrm>
              <a:off x="4772025" y="2771775"/>
              <a:ext cx="257175" cy="2314575"/>
              <a:chOff x="4865159" y="2813230"/>
              <a:chExt cx="205072" cy="1969616"/>
            </a:xfrm>
          </xdr:grpSpPr>
          <xdr:sp macro="" textlink="">
            <xdr:nvSpPr>
              <xdr:cNvPr id="3098636" name="Check Box 12" hidden="1">
                <a:extLst>
                  <a:ext uri="{63B3BB69-23CF-44E3-9099-C40C66FF867C}">
                    <a14:compatExt spid="_x0000_s3098636"/>
                  </a:ext>
                  <a:ext uri="{FF2B5EF4-FFF2-40B4-BE49-F238E27FC236}">
                    <a16:creationId xmlns:a16="http://schemas.microsoft.com/office/drawing/2014/main" id="{00000000-0008-0000-1200-00000C48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7" name="Check Box 13" hidden="1">
                <a:extLst>
                  <a:ext uri="{63B3BB69-23CF-44E3-9099-C40C66FF867C}">
                    <a14:compatExt spid="_x0000_s3098637"/>
                  </a:ext>
                  <a:ext uri="{FF2B5EF4-FFF2-40B4-BE49-F238E27FC236}">
                    <a16:creationId xmlns:a16="http://schemas.microsoft.com/office/drawing/2014/main" id="{00000000-0008-0000-1200-00000D4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8" name="Check Box 14" hidden="1">
                <a:extLst>
                  <a:ext uri="{63B3BB69-23CF-44E3-9099-C40C66FF867C}">
                    <a14:compatExt spid="_x0000_s3098638"/>
                  </a:ext>
                  <a:ext uri="{FF2B5EF4-FFF2-40B4-BE49-F238E27FC236}">
                    <a16:creationId xmlns:a16="http://schemas.microsoft.com/office/drawing/2014/main" id="{00000000-0008-0000-1200-00000E4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9" name="Check Box 15" hidden="1">
                <a:extLst>
                  <a:ext uri="{63B3BB69-23CF-44E3-9099-C40C66FF867C}">
                    <a14:compatExt spid="_x0000_s3098639"/>
                  </a:ext>
                  <a:ext uri="{FF2B5EF4-FFF2-40B4-BE49-F238E27FC236}">
                    <a16:creationId xmlns:a16="http://schemas.microsoft.com/office/drawing/2014/main" id="{00000000-0008-0000-1200-00000F4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0" name="Check Box 16" hidden="1">
                <a:extLst>
                  <a:ext uri="{63B3BB69-23CF-44E3-9099-C40C66FF867C}">
                    <a14:compatExt spid="_x0000_s3098640"/>
                  </a:ext>
                  <a:ext uri="{FF2B5EF4-FFF2-40B4-BE49-F238E27FC236}">
                    <a16:creationId xmlns:a16="http://schemas.microsoft.com/office/drawing/2014/main" id="{00000000-0008-0000-1200-0000104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1" name="Check Box 17" hidden="1">
                <a:extLst>
                  <a:ext uri="{63B3BB69-23CF-44E3-9099-C40C66FF867C}">
                    <a14:compatExt spid="_x0000_s3098641"/>
                  </a:ext>
                  <a:ext uri="{FF2B5EF4-FFF2-40B4-BE49-F238E27FC236}">
                    <a16:creationId xmlns:a16="http://schemas.microsoft.com/office/drawing/2014/main" id="{00000000-0008-0000-1200-0000114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2" name="Check Box 18" hidden="1">
                <a:extLst>
                  <a:ext uri="{63B3BB69-23CF-44E3-9099-C40C66FF867C}">
                    <a14:compatExt spid="_x0000_s3098642"/>
                  </a:ext>
                  <a:ext uri="{FF2B5EF4-FFF2-40B4-BE49-F238E27FC236}">
                    <a16:creationId xmlns:a16="http://schemas.microsoft.com/office/drawing/2014/main" id="{00000000-0008-0000-1200-0000124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3" name="Check Box 19" hidden="1">
                <a:extLst>
                  <a:ext uri="{63B3BB69-23CF-44E3-9099-C40C66FF867C}">
                    <a14:compatExt spid="_x0000_s3098643"/>
                  </a:ext>
                  <a:ext uri="{FF2B5EF4-FFF2-40B4-BE49-F238E27FC236}">
                    <a16:creationId xmlns:a16="http://schemas.microsoft.com/office/drawing/2014/main" id="{00000000-0008-0000-1200-0000134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4" name="Check Box 20" hidden="1">
                <a:extLst>
                  <a:ext uri="{63B3BB69-23CF-44E3-9099-C40C66FF867C}">
                    <a14:compatExt spid="_x0000_s3098644"/>
                  </a:ext>
                  <a:ext uri="{FF2B5EF4-FFF2-40B4-BE49-F238E27FC236}">
                    <a16:creationId xmlns:a16="http://schemas.microsoft.com/office/drawing/2014/main" id="{00000000-0008-0000-1200-0000144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5" name="Check Box 21" hidden="1">
                <a:extLst>
                  <a:ext uri="{63B3BB69-23CF-44E3-9099-C40C66FF867C}">
                    <a14:compatExt spid="_x0000_s3098645"/>
                  </a:ext>
                  <a:ext uri="{FF2B5EF4-FFF2-40B4-BE49-F238E27FC236}">
                    <a16:creationId xmlns:a16="http://schemas.microsoft.com/office/drawing/2014/main" id="{00000000-0008-0000-1200-0000154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6" name="Check Box 22" hidden="1">
                <a:extLst>
                  <a:ext uri="{63B3BB69-23CF-44E3-9099-C40C66FF867C}">
                    <a14:compatExt spid="_x0000_s3098646"/>
                  </a:ext>
                  <a:ext uri="{FF2B5EF4-FFF2-40B4-BE49-F238E27FC236}">
                    <a16:creationId xmlns:a16="http://schemas.microsoft.com/office/drawing/2014/main" id="{00000000-0008-0000-1200-000016482F00}"/>
                  </a:ext>
                </a:extLst>
              </xdr:cNvPr>
              <xdr:cNvSpPr/>
            </xdr:nvSpPr>
            <xdr:spPr bwMode="auto">
              <a:xfrm>
                <a:off x="4865159"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7" name="Check Box 23" hidden="1">
                <a:extLst>
                  <a:ext uri="{63B3BB69-23CF-44E3-9099-C40C66FF867C}">
                    <a14:compatExt spid="_x0000_s3098647"/>
                  </a:ext>
                  <a:ext uri="{FF2B5EF4-FFF2-40B4-BE49-F238E27FC236}">
                    <a16:creationId xmlns:a16="http://schemas.microsoft.com/office/drawing/2014/main" id="{00000000-0008-0000-1200-000017482F00}"/>
                  </a:ext>
                </a:extLst>
              </xdr:cNvPr>
              <xdr:cNvSpPr/>
            </xdr:nvSpPr>
            <xdr:spPr bwMode="auto">
              <a:xfrm>
                <a:off x="4868008" y="4578424"/>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8648" name="Check Box 24" hidden="1">
              <a:extLst>
                <a:ext uri="{63B3BB69-23CF-44E3-9099-C40C66FF867C}">
                  <a14:compatExt spid="_x0000_s3098648"/>
                </a:ext>
                <a:ext uri="{FF2B5EF4-FFF2-40B4-BE49-F238E27FC236}">
                  <a16:creationId xmlns:a16="http://schemas.microsoft.com/office/drawing/2014/main" id="{00000000-0008-0000-1200-000018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9649" name="Drop Down 1" hidden="1">
              <a:extLst>
                <a:ext uri="{63B3BB69-23CF-44E3-9099-C40C66FF867C}">
                  <a14:compatExt spid="_x0000_s3099649"/>
                </a:ext>
                <a:ext uri="{FF2B5EF4-FFF2-40B4-BE49-F238E27FC236}">
                  <a16:creationId xmlns:a16="http://schemas.microsoft.com/office/drawing/2014/main" id="{00000000-0008-0000-1300-000001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9650" name="Drop Down 2" hidden="1">
              <a:extLst>
                <a:ext uri="{63B3BB69-23CF-44E3-9099-C40C66FF867C}">
                  <a14:compatExt spid="_x0000_s3099650"/>
                </a:ext>
                <a:ext uri="{FF2B5EF4-FFF2-40B4-BE49-F238E27FC236}">
                  <a16:creationId xmlns:a16="http://schemas.microsoft.com/office/drawing/2014/main" id="{00000000-0008-0000-1300-000002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9651" name="Drop Down 3" hidden="1">
              <a:extLst>
                <a:ext uri="{63B3BB69-23CF-44E3-9099-C40C66FF867C}">
                  <a14:compatExt spid="_x0000_s3099651"/>
                </a:ext>
                <a:ext uri="{FF2B5EF4-FFF2-40B4-BE49-F238E27FC236}">
                  <a16:creationId xmlns:a16="http://schemas.microsoft.com/office/drawing/2014/main" id="{00000000-0008-0000-1300-000003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9652" name="Drop Down 4" hidden="1">
              <a:extLst>
                <a:ext uri="{63B3BB69-23CF-44E3-9099-C40C66FF867C}">
                  <a14:compatExt spid="_x0000_s3099652"/>
                </a:ext>
                <a:ext uri="{FF2B5EF4-FFF2-40B4-BE49-F238E27FC236}">
                  <a16:creationId xmlns:a16="http://schemas.microsoft.com/office/drawing/2014/main" id="{00000000-0008-0000-1300-000004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300-000070000000}"/>
                </a:ext>
              </a:extLst>
            </xdr:cNvPr>
            <xdr:cNvGrpSpPr>
              <a:grpSpLocks/>
            </xdr:cNvGrpSpPr>
          </xdr:nvGrpSpPr>
          <xdr:grpSpPr bwMode="auto">
            <a:xfrm>
              <a:off x="4086225" y="5162551"/>
              <a:ext cx="200025" cy="597291"/>
              <a:chOff x="4155098" y="4891321"/>
              <a:chExt cx="206619" cy="628132"/>
            </a:xfrm>
          </xdr:grpSpPr>
          <xdr:sp macro="" textlink="">
            <xdr:nvSpPr>
              <xdr:cNvPr id="3099653" name="Check Box 5" hidden="1">
                <a:extLst>
                  <a:ext uri="{63B3BB69-23CF-44E3-9099-C40C66FF867C}">
                    <a14:compatExt spid="_x0000_s3099653"/>
                  </a:ext>
                  <a:ext uri="{FF2B5EF4-FFF2-40B4-BE49-F238E27FC236}">
                    <a16:creationId xmlns:a16="http://schemas.microsoft.com/office/drawing/2014/main" id="{00000000-0008-0000-1300-0000054C2F00}"/>
                  </a:ext>
                </a:extLst>
              </xdr:cNvPr>
              <xdr:cNvSpPr/>
            </xdr:nvSpPr>
            <xdr:spPr bwMode="auto">
              <a:xfrm>
                <a:off x="4155098" y="4891321"/>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4" name="Check Box 6" hidden="1">
                <a:extLst>
                  <a:ext uri="{63B3BB69-23CF-44E3-9099-C40C66FF867C}">
                    <a14:compatExt spid="_x0000_s3099654"/>
                  </a:ext>
                  <a:ext uri="{FF2B5EF4-FFF2-40B4-BE49-F238E27FC236}">
                    <a16:creationId xmlns:a16="http://schemas.microsoft.com/office/drawing/2014/main" id="{00000000-0008-0000-1300-0000064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5" name="Check Box 7" hidden="1">
                <a:extLst>
                  <a:ext uri="{63B3BB69-23CF-44E3-9099-C40C66FF867C}">
                    <a14:compatExt spid="_x0000_s3099655"/>
                  </a:ext>
                  <a:ext uri="{FF2B5EF4-FFF2-40B4-BE49-F238E27FC236}">
                    <a16:creationId xmlns:a16="http://schemas.microsoft.com/office/drawing/2014/main" id="{00000000-0008-0000-1300-0000074C2F00}"/>
                  </a:ext>
                </a:extLst>
              </xdr:cNvPr>
              <xdr:cNvSpPr/>
            </xdr:nvSpPr>
            <xdr:spPr bwMode="auto">
              <a:xfrm>
                <a:off x="4155098" y="532892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9656" name="Drop Down 8" hidden="1">
              <a:extLst>
                <a:ext uri="{63B3BB69-23CF-44E3-9099-C40C66FF867C}">
                  <a14:compatExt spid="_x0000_s3099656"/>
                </a:ext>
                <a:ext uri="{FF2B5EF4-FFF2-40B4-BE49-F238E27FC236}">
                  <a16:creationId xmlns:a16="http://schemas.microsoft.com/office/drawing/2014/main" id="{00000000-0008-0000-1300-000008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9657" name="List Box 9" hidden="1">
              <a:extLst>
                <a:ext uri="{63B3BB69-23CF-44E3-9099-C40C66FF867C}">
                  <a14:compatExt spid="_x0000_s3099657"/>
                </a:ext>
                <a:ext uri="{FF2B5EF4-FFF2-40B4-BE49-F238E27FC236}">
                  <a16:creationId xmlns:a16="http://schemas.microsoft.com/office/drawing/2014/main" id="{00000000-0008-0000-1300-000009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9658" name="Check Box 10" hidden="1">
              <a:extLst>
                <a:ext uri="{63B3BB69-23CF-44E3-9099-C40C66FF867C}">
                  <a14:compatExt spid="_x0000_s3099658"/>
                </a:ext>
                <a:ext uri="{FF2B5EF4-FFF2-40B4-BE49-F238E27FC236}">
                  <a16:creationId xmlns:a16="http://schemas.microsoft.com/office/drawing/2014/main" id="{00000000-0008-0000-1300-00000A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9659" name="Drop Down 11" hidden="1">
              <a:extLst>
                <a:ext uri="{63B3BB69-23CF-44E3-9099-C40C66FF867C}">
                  <a14:compatExt spid="_x0000_s3099659"/>
                </a:ext>
                <a:ext uri="{FF2B5EF4-FFF2-40B4-BE49-F238E27FC236}">
                  <a16:creationId xmlns:a16="http://schemas.microsoft.com/office/drawing/2014/main" id="{00000000-0008-0000-1300-00000B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300-00008F000000}"/>
                </a:ext>
              </a:extLst>
            </xdr:cNvPr>
            <xdr:cNvGrpSpPr>
              <a:grpSpLocks/>
            </xdr:cNvGrpSpPr>
          </xdr:nvGrpSpPr>
          <xdr:grpSpPr bwMode="auto">
            <a:xfrm>
              <a:off x="4772025" y="2771775"/>
              <a:ext cx="257175" cy="2314575"/>
              <a:chOff x="4865044" y="2813230"/>
              <a:chExt cx="205187" cy="1969616"/>
            </a:xfrm>
          </xdr:grpSpPr>
          <xdr:sp macro="" textlink="">
            <xdr:nvSpPr>
              <xdr:cNvPr id="3099660" name="Check Box 12" hidden="1">
                <a:extLst>
                  <a:ext uri="{63B3BB69-23CF-44E3-9099-C40C66FF867C}">
                    <a14:compatExt spid="_x0000_s3099660"/>
                  </a:ext>
                  <a:ext uri="{FF2B5EF4-FFF2-40B4-BE49-F238E27FC236}">
                    <a16:creationId xmlns:a16="http://schemas.microsoft.com/office/drawing/2014/main" id="{00000000-0008-0000-1300-00000C4C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1" name="Check Box 13" hidden="1">
                <a:extLst>
                  <a:ext uri="{63B3BB69-23CF-44E3-9099-C40C66FF867C}">
                    <a14:compatExt spid="_x0000_s3099661"/>
                  </a:ext>
                  <a:ext uri="{FF2B5EF4-FFF2-40B4-BE49-F238E27FC236}">
                    <a16:creationId xmlns:a16="http://schemas.microsoft.com/office/drawing/2014/main" id="{00000000-0008-0000-1300-00000D4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2" name="Check Box 14" hidden="1">
                <a:extLst>
                  <a:ext uri="{63B3BB69-23CF-44E3-9099-C40C66FF867C}">
                    <a14:compatExt spid="_x0000_s3099662"/>
                  </a:ext>
                  <a:ext uri="{FF2B5EF4-FFF2-40B4-BE49-F238E27FC236}">
                    <a16:creationId xmlns:a16="http://schemas.microsoft.com/office/drawing/2014/main" id="{00000000-0008-0000-1300-00000E4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3" name="Check Box 15" hidden="1">
                <a:extLst>
                  <a:ext uri="{63B3BB69-23CF-44E3-9099-C40C66FF867C}">
                    <a14:compatExt spid="_x0000_s3099663"/>
                  </a:ext>
                  <a:ext uri="{FF2B5EF4-FFF2-40B4-BE49-F238E27FC236}">
                    <a16:creationId xmlns:a16="http://schemas.microsoft.com/office/drawing/2014/main" id="{00000000-0008-0000-1300-00000F4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4" name="Check Box 16" hidden="1">
                <a:extLst>
                  <a:ext uri="{63B3BB69-23CF-44E3-9099-C40C66FF867C}">
                    <a14:compatExt spid="_x0000_s3099664"/>
                  </a:ext>
                  <a:ext uri="{FF2B5EF4-FFF2-40B4-BE49-F238E27FC236}">
                    <a16:creationId xmlns:a16="http://schemas.microsoft.com/office/drawing/2014/main" id="{00000000-0008-0000-1300-0000104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5" name="Check Box 17" hidden="1">
                <a:extLst>
                  <a:ext uri="{63B3BB69-23CF-44E3-9099-C40C66FF867C}">
                    <a14:compatExt spid="_x0000_s3099665"/>
                  </a:ext>
                  <a:ext uri="{FF2B5EF4-FFF2-40B4-BE49-F238E27FC236}">
                    <a16:creationId xmlns:a16="http://schemas.microsoft.com/office/drawing/2014/main" id="{00000000-0008-0000-1300-0000114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6" name="Check Box 18" hidden="1">
                <a:extLst>
                  <a:ext uri="{63B3BB69-23CF-44E3-9099-C40C66FF867C}">
                    <a14:compatExt spid="_x0000_s3099666"/>
                  </a:ext>
                  <a:ext uri="{FF2B5EF4-FFF2-40B4-BE49-F238E27FC236}">
                    <a16:creationId xmlns:a16="http://schemas.microsoft.com/office/drawing/2014/main" id="{00000000-0008-0000-1300-0000124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7" name="Check Box 19" hidden="1">
                <a:extLst>
                  <a:ext uri="{63B3BB69-23CF-44E3-9099-C40C66FF867C}">
                    <a14:compatExt spid="_x0000_s3099667"/>
                  </a:ext>
                  <a:ext uri="{FF2B5EF4-FFF2-40B4-BE49-F238E27FC236}">
                    <a16:creationId xmlns:a16="http://schemas.microsoft.com/office/drawing/2014/main" id="{00000000-0008-0000-1300-0000134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8" name="Check Box 20" hidden="1">
                <a:extLst>
                  <a:ext uri="{63B3BB69-23CF-44E3-9099-C40C66FF867C}">
                    <a14:compatExt spid="_x0000_s3099668"/>
                  </a:ext>
                  <a:ext uri="{FF2B5EF4-FFF2-40B4-BE49-F238E27FC236}">
                    <a16:creationId xmlns:a16="http://schemas.microsoft.com/office/drawing/2014/main" id="{00000000-0008-0000-1300-0000144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9" name="Check Box 21" hidden="1">
                <a:extLst>
                  <a:ext uri="{63B3BB69-23CF-44E3-9099-C40C66FF867C}">
                    <a14:compatExt spid="_x0000_s3099669"/>
                  </a:ext>
                  <a:ext uri="{FF2B5EF4-FFF2-40B4-BE49-F238E27FC236}">
                    <a16:creationId xmlns:a16="http://schemas.microsoft.com/office/drawing/2014/main" id="{00000000-0008-0000-1300-0000154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0" name="Check Box 22" hidden="1">
                <a:extLst>
                  <a:ext uri="{63B3BB69-23CF-44E3-9099-C40C66FF867C}">
                    <a14:compatExt spid="_x0000_s3099670"/>
                  </a:ext>
                  <a:ext uri="{FF2B5EF4-FFF2-40B4-BE49-F238E27FC236}">
                    <a16:creationId xmlns:a16="http://schemas.microsoft.com/office/drawing/2014/main" id="{00000000-0008-0000-1300-0000164C2F00}"/>
                  </a:ext>
                </a:extLst>
              </xdr:cNvPr>
              <xdr:cNvSpPr/>
            </xdr:nvSpPr>
            <xdr:spPr bwMode="auto">
              <a:xfrm>
                <a:off x="4865044"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1" name="Check Box 23" hidden="1">
                <a:extLst>
                  <a:ext uri="{63B3BB69-23CF-44E3-9099-C40C66FF867C}">
                    <a14:compatExt spid="_x0000_s3099671"/>
                  </a:ext>
                  <a:ext uri="{FF2B5EF4-FFF2-40B4-BE49-F238E27FC236}">
                    <a16:creationId xmlns:a16="http://schemas.microsoft.com/office/drawing/2014/main" id="{00000000-0008-0000-1300-0000174C2F00}"/>
                  </a:ext>
                </a:extLst>
              </xdr:cNvPr>
              <xdr:cNvSpPr/>
            </xdr:nvSpPr>
            <xdr:spPr bwMode="auto">
              <a:xfrm>
                <a:off x="4868008" y="4578424"/>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9672" name="Check Box 24" hidden="1">
              <a:extLst>
                <a:ext uri="{63B3BB69-23CF-44E3-9099-C40C66FF867C}">
                  <a14:compatExt spid="_x0000_s3099672"/>
                </a:ext>
                <a:ext uri="{FF2B5EF4-FFF2-40B4-BE49-F238E27FC236}">
                  <a16:creationId xmlns:a16="http://schemas.microsoft.com/office/drawing/2014/main" id="{00000000-0008-0000-1300-000018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00673" name="Drop Down 1" hidden="1">
              <a:extLst>
                <a:ext uri="{63B3BB69-23CF-44E3-9099-C40C66FF867C}">
                  <a14:compatExt spid="_x0000_s3100673"/>
                </a:ext>
                <a:ext uri="{FF2B5EF4-FFF2-40B4-BE49-F238E27FC236}">
                  <a16:creationId xmlns:a16="http://schemas.microsoft.com/office/drawing/2014/main" id="{00000000-0008-0000-1400-000001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00674" name="Drop Down 2" hidden="1">
              <a:extLst>
                <a:ext uri="{63B3BB69-23CF-44E3-9099-C40C66FF867C}">
                  <a14:compatExt spid="_x0000_s3100674"/>
                </a:ext>
                <a:ext uri="{FF2B5EF4-FFF2-40B4-BE49-F238E27FC236}">
                  <a16:creationId xmlns:a16="http://schemas.microsoft.com/office/drawing/2014/main" id="{00000000-0008-0000-1400-000002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00675" name="Drop Down 3" hidden="1">
              <a:extLst>
                <a:ext uri="{63B3BB69-23CF-44E3-9099-C40C66FF867C}">
                  <a14:compatExt spid="_x0000_s3100675"/>
                </a:ext>
                <a:ext uri="{FF2B5EF4-FFF2-40B4-BE49-F238E27FC236}">
                  <a16:creationId xmlns:a16="http://schemas.microsoft.com/office/drawing/2014/main" id="{00000000-0008-0000-1400-000003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00676" name="Drop Down 4" hidden="1">
              <a:extLst>
                <a:ext uri="{63B3BB69-23CF-44E3-9099-C40C66FF867C}">
                  <a14:compatExt spid="_x0000_s3100676"/>
                </a:ext>
                <a:ext uri="{FF2B5EF4-FFF2-40B4-BE49-F238E27FC236}">
                  <a16:creationId xmlns:a16="http://schemas.microsoft.com/office/drawing/2014/main" id="{00000000-0008-0000-1400-000004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400-000070000000}"/>
                </a:ext>
              </a:extLst>
            </xdr:cNvPr>
            <xdr:cNvGrpSpPr>
              <a:grpSpLocks/>
            </xdr:cNvGrpSpPr>
          </xdr:nvGrpSpPr>
          <xdr:grpSpPr bwMode="auto">
            <a:xfrm>
              <a:off x="4086225" y="5162551"/>
              <a:ext cx="200025" cy="597291"/>
              <a:chOff x="4155098" y="4891372"/>
              <a:chExt cx="206619" cy="628063"/>
            </a:xfrm>
          </xdr:grpSpPr>
          <xdr:sp macro="" textlink="">
            <xdr:nvSpPr>
              <xdr:cNvPr id="3100677" name="Check Box 5" hidden="1">
                <a:extLst>
                  <a:ext uri="{63B3BB69-23CF-44E3-9099-C40C66FF867C}">
                    <a14:compatExt spid="_x0000_s3100677"/>
                  </a:ext>
                  <a:ext uri="{FF2B5EF4-FFF2-40B4-BE49-F238E27FC236}">
                    <a16:creationId xmlns:a16="http://schemas.microsoft.com/office/drawing/2014/main" id="{00000000-0008-0000-1400-000005502F00}"/>
                  </a:ext>
                </a:extLst>
              </xdr:cNvPr>
              <xdr:cNvSpPr/>
            </xdr:nvSpPr>
            <xdr:spPr bwMode="auto">
              <a:xfrm>
                <a:off x="4155098" y="4891372"/>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8" name="Check Box 6" hidden="1">
                <a:extLst>
                  <a:ext uri="{63B3BB69-23CF-44E3-9099-C40C66FF867C}">
                    <a14:compatExt spid="_x0000_s3100678"/>
                  </a:ext>
                  <a:ext uri="{FF2B5EF4-FFF2-40B4-BE49-F238E27FC236}">
                    <a16:creationId xmlns:a16="http://schemas.microsoft.com/office/drawing/2014/main" id="{00000000-0008-0000-1400-0000065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9" name="Check Box 7" hidden="1">
                <a:extLst>
                  <a:ext uri="{63B3BB69-23CF-44E3-9099-C40C66FF867C}">
                    <a14:compatExt spid="_x0000_s3100679"/>
                  </a:ext>
                  <a:ext uri="{FF2B5EF4-FFF2-40B4-BE49-F238E27FC236}">
                    <a16:creationId xmlns:a16="http://schemas.microsoft.com/office/drawing/2014/main" id="{00000000-0008-0000-1400-000007502F00}"/>
                  </a:ext>
                </a:extLst>
              </xdr:cNvPr>
              <xdr:cNvSpPr/>
            </xdr:nvSpPr>
            <xdr:spPr bwMode="auto">
              <a:xfrm>
                <a:off x="4155098" y="5328912"/>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00680" name="Drop Down 8" hidden="1">
              <a:extLst>
                <a:ext uri="{63B3BB69-23CF-44E3-9099-C40C66FF867C}">
                  <a14:compatExt spid="_x0000_s3100680"/>
                </a:ext>
                <a:ext uri="{FF2B5EF4-FFF2-40B4-BE49-F238E27FC236}">
                  <a16:creationId xmlns:a16="http://schemas.microsoft.com/office/drawing/2014/main" id="{00000000-0008-0000-1400-000008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00681" name="List Box 9" hidden="1">
              <a:extLst>
                <a:ext uri="{63B3BB69-23CF-44E3-9099-C40C66FF867C}">
                  <a14:compatExt spid="_x0000_s3100681"/>
                </a:ext>
                <a:ext uri="{FF2B5EF4-FFF2-40B4-BE49-F238E27FC236}">
                  <a16:creationId xmlns:a16="http://schemas.microsoft.com/office/drawing/2014/main" id="{00000000-0008-0000-1400-000009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00682" name="Check Box 10" hidden="1">
              <a:extLst>
                <a:ext uri="{63B3BB69-23CF-44E3-9099-C40C66FF867C}">
                  <a14:compatExt spid="_x0000_s3100682"/>
                </a:ext>
                <a:ext uri="{FF2B5EF4-FFF2-40B4-BE49-F238E27FC236}">
                  <a16:creationId xmlns:a16="http://schemas.microsoft.com/office/drawing/2014/main" id="{00000000-0008-0000-1400-00000A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00683" name="Drop Down 11" hidden="1">
              <a:extLst>
                <a:ext uri="{63B3BB69-23CF-44E3-9099-C40C66FF867C}">
                  <a14:compatExt spid="_x0000_s3100683"/>
                </a:ext>
                <a:ext uri="{FF2B5EF4-FFF2-40B4-BE49-F238E27FC236}">
                  <a16:creationId xmlns:a16="http://schemas.microsoft.com/office/drawing/2014/main" id="{00000000-0008-0000-1400-00000B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400-00008F000000}"/>
                </a:ext>
              </a:extLst>
            </xdr:cNvPr>
            <xdr:cNvGrpSpPr>
              <a:grpSpLocks/>
            </xdr:cNvGrpSpPr>
          </xdr:nvGrpSpPr>
          <xdr:grpSpPr bwMode="auto">
            <a:xfrm>
              <a:off x="4772025" y="2771775"/>
              <a:ext cx="257175" cy="2314575"/>
              <a:chOff x="4865047" y="2813230"/>
              <a:chExt cx="205184" cy="1969617"/>
            </a:xfrm>
          </xdr:grpSpPr>
          <xdr:sp macro="" textlink="">
            <xdr:nvSpPr>
              <xdr:cNvPr id="3100684" name="Check Box 12" hidden="1">
                <a:extLst>
                  <a:ext uri="{63B3BB69-23CF-44E3-9099-C40C66FF867C}">
                    <a14:compatExt spid="_x0000_s3100684"/>
                  </a:ext>
                  <a:ext uri="{FF2B5EF4-FFF2-40B4-BE49-F238E27FC236}">
                    <a16:creationId xmlns:a16="http://schemas.microsoft.com/office/drawing/2014/main" id="{00000000-0008-0000-1400-00000C50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5" name="Check Box 13" hidden="1">
                <a:extLst>
                  <a:ext uri="{63B3BB69-23CF-44E3-9099-C40C66FF867C}">
                    <a14:compatExt spid="_x0000_s3100685"/>
                  </a:ext>
                  <a:ext uri="{FF2B5EF4-FFF2-40B4-BE49-F238E27FC236}">
                    <a16:creationId xmlns:a16="http://schemas.microsoft.com/office/drawing/2014/main" id="{00000000-0008-0000-1400-00000D5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6" name="Check Box 14" hidden="1">
                <a:extLst>
                  <a:ext uri="{63B3BB69-23CF-44E3-9099-C40C66FF867C}">
                    <a14:compatExt spid="_x0000_s3100686"/>
                  </a:ext>
                  <a:ext uri="{FF2B5EF4-FFF2-40B4-BE49-F238E27FC236}">
                    <a16:creationId xmlns:a16="http://schemas.microsoft.com/office/drawing/2014/main" id="{00000000-0008-0000-1400-00000E5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7" name="Check Box 15" hidden="1">
                <a:extLst>
                  <a:ext uri="{63B3BB69-23CF-44E3-9099-C40C66FF867C}">
                    <a14:compatExt spid="_x0000_s3100687"/>
                  </a:ext>
                  <a:ext uri="{FF2B5EF4-FFF2-40B4-BE49-F238E27FC236}">
                    <a16:creationId xmlns:a16="http://schemas.microsoft.com/office/drawing/2014/main" id="{00000000-0008-0000-1400-00000F5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8" name="Check Box 16" hidden="1">
                <a:extLst>
                  <a:ext uri="{63B3BB69-23CF-44E3-9099-C40C66FF867C}">
                    <a14:compatExt spid="_x0000_s3100688"/>
                  </a:ext>
                  <a:ext uri="{FF2B5EF4-FFF2-40B4-BE49-F238E27FC236}">
                    <a16:creationId xmlns:a16="http://schemas.microsoft.com/office/drawing/2014/main" id="{00000000-0008-0000-1400-0000105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9" name="Check Box 17" hidden="1">
                <a:extLst>
                  <a:ext uri="{63B3BB69-23CF-44E3-9099-C40C66FF867C}">
                    <a14:compatExt spid="_x0000_s3100689"/>
                  </a:ext>
                  <a:ext uri="{FF2B5EF4-FFF2-40B4-BE49-F238E27FC236}">
                    <a16:creationId xmlns:a16="http://schemas.microsoft.com/office/drawing/2014/main" id="{00000000-0008-0000-1400-0000115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0" name="Check Box 18" hidden="1">
                <a:extLst>
                  <a:ext uri="{63B3BB69-23CF-44E3-9099-C40C66FF867C}">
                    <a14:compatExt spid="_x0000_s3100690"/>
                  </a:ext>
                  <a:ext uri="{FF2B5EF4-FFF2-40B4-BE49-F238E27FC236}">
                    <a16:creationId xmlns:a16="http://schemas.microsoft.com/office/drawing/2014/main" id="{00000000-0008-0000-1400-0000125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1" name="Check Box 19" hidden="1">
                <a:extLst>
                  <a:ext uri="{63B3BB69-23CF-44E3-9099-C40C66FF867C}">
                    <a14:compatExt spid="_x0000_s3100691"/>
                  </a:ext>
                  <a:ext uri="{FF2B5EF4-FFF2-40B4-BE49-F238E27FC236}">
                    <a16:creationId xmlns:a16="http://schemas.microsoft.com/office/drawing/2014/main" id="{00000000-0008-0000-1400-0000135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2" name="Check Box 20" hidden="1">
                <a:extLst>
                  <a:ext uri="{63B3BB69-23CF-44E3-9099-C40C66FF867C}">
                    <a14:compatExt spid="_x0000_s3100692"/>
                  </a:ext>
                  <a:ext uri="{FF2B5EF4-FFF2-40B4-BE49-F238E27FC236}">
                    <a16:creationId xmlns:a16="http://schemas.microsoft.com/office/drawing/2014/main" id="{00000000-0008-0000-1400-0000145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3" name="Check Box 21" hidden="1">
                <a:extLst>
                  <a:ext uri="{63B3BB69-23CF-44E3-9099-C40C66FF867C}">
                    <a14:compatExt spid="_x0000_s3100693"/>
                  </a:ext>
                  <a:ext uri="{FF2B5EF4-FFF2-40B4-BE49-F238E27FC236}">
                    <a16:creationId xmlns:a16="http://schemas.microsoft.com/office/drawing/2014/main" id="{00000000-0008-0000-1400-0000155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4" name="Check Box 22" hidden="1">
                <a:extLst>
                  <a:ext uri="{63B3BB69-23CF-44E3-9099-C40C66FF867C}">
                    <a14:compatExt spid="_x0000_s3100694"/>
                  </a:ext>
                  <a:ext uri="{FF2B5EF4-FFF2-40B4-BE49-F238E27FC236}">
                    <a16:creationId xmlns:a16="http://schemas.microsoft.com/office/drawing/2014/main" id="{00000000-0008-0000-1400-000016502F00}"/>
                  </a:ext>
                </a:extLst>
              </xdr:cNvPr>
              <xdr:cNvSpPr/>
            </xdr:nvSpPr>
            <xdr:spPr bwMode="auto">
              <a:xfrm>
                <a:off x="4865047"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5" name="Check Box 23" hidden="1">
                <a:extLst>
                  <a:ext uri="{63B3BB69-23CF-44E3-9099-C40C66FF867C}">
                    <a14:compatExt spid="_x0000_s3100695"/>
                  </a:ext>
                  <a:ext uri="{FF2B5EF4-FFF2-40B4-BE49-F238E27FC236}">
                    <a16:creationId xmlns:a16="http://schemas.microsoft.com/office/drawing/2014/main" id="{00000000-0008-0000-1400-000017502F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00696" name="Check Box 24" hidden="1">
              <a:extLst>
                <a:ext uri="{63B3BB69-23CF-44E3-9099-C40C66FF867C}">
                  <a14:compatExt spid="_x0000_s3100696"/>
                </a:ext>
                <a:ext uri="{FF2B5EF4-FFF2-40B4-BE49-F238E27FC236}">
                  <a16:creationId xmlns:a16="http://schemas.microsoft.com/office/drawing/2014/main" id="{00000000-0008-0000-1400-000018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39585" name="Drop Down 1" hidden="1">
              <a:extLst>
                <a:ext uri="{63B3BB69-23CF-44E3-9099-C40C66FF867C}">
                  <a14:compatExt spid="_x0000_s3139585"/>
                </a:ext>
                <a:ext uri="{FF2B5EF4-FFF2-40B4-BE49-F238E27FC236}">
                  <a16:creationId xmlns:a16="http://schemas.microsoft.com/office/drawing/2014/main" id="{00000000-0008-0000-1500-000001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39586" name="Drop Down 2" hidden="1">
              <a:extLst>
                <a:ext uri="{63B3BB69-23CF-44E3-9099-C40C66FF867C}">
                  <a14:compatExt spid="_x0000_s3139586"/>
                </a:ext>
                <a:ext uri="{FF2B5EF4-FFF2-40B4-BE49-F238E27FC236}">
                  <a16:creationId xmlns:a16="http://schemas.microsoft.com/office/drawing/2014/main" id="{00000000-0008-0000-1500-000002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39587" name="Drop Down 3" hidden="1">
              <a:extLst>
                <a:ext uri="{63B3BB69-23CF-44E3-9099-C40C66FF867C}">
                  <a14:compatExt spid="_x0000_s3139587"/>
                </a:ext>
                <a:ext uri="{FF2B5EF4-FFF2-40B4-BE49-F238E27FC236}">
                  <a16:creationId xmlns:a16="http://schemas.microsoft.com/office/drawing/2014/main" id="{00000000-0008-0000-1500-000003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39588" name="Drop Down 4" hidden="1">
              <a:extLst>
                <a:ext uri="{63B3BB69-23CF-44E3-9099-C40C66FF867C}">
                  <a14:compatExt spid="_x0000_s3139588"/>
                </a:ext>
                <a:ext uri="{FF2B5EF4-FFF2-40B4-BE49-F238E27FC236}">
                  <a16:creationId xmlns:a16="http://schemas.microsoft.com/office/drawing/2014/main" id="{00000000-0008-0000-1500-000004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F00-000070000000}"/>
                </a:ext>
              </a:extLst>
            </xdr:cNvPr>
            <xdr:cNvGrpSpPr>
              <a:grpSpLocks/>
            </xdr:cNvGrpSpPr>
          </xdr:nvGrpSpPr>
          <xdr:grpSpPr bwMode="auto">
            <a:xfrm>
              <a:off x="4086225" y="5162551"/>
              <a:ext cx="200025" cy="597291"/>
              <a:chOff x="4155098" y="4891351"/>
              <a:chExt cx="206619" cy="628097"/>
            </a:xfrm>
          </xdr:grpSpPr>
          <xdr:sp macro="" textlink="">
            <xdr:nvSpPr>
              <xdr:cNvPr id="3139589" name="Check Box 5" hidden="1">
                <a:extLst>
                  <a:ext uri="{63B3BB69-23CF-44E3-9099-C40C66FF867C}">
                    <a14:compatExt spid="_x0000_s3139589"/>
                  </a:ext>
                  <a:ext uri="{FF2B5EF4-FFF2-40B4-BE49-F238E27FC236}">
                    <a16:creationId xmlns:a16="http://schemas.microsoft.com/office/drawing/2014/main" id="{00000000-0008-0000-1500-000005E82F00}"/>
                  </a:ext>
                </a:extLst>
              </xdr:cNvPr>
              <xdr:cNvSpPr/>
            </xdr:nvSpPr>
            <xdr:spPr bwMode="auto">
              <a:xfrm>
                <a:off x="4155098" y="4891351"/>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0" name="Check Box 6" hidden="1">
                <a:extLst>
                  <a:ext uri="{63B3BB69-23CF-44E3-9099-C40C66FF867C}">
                    <a14:compatExt spid="_x0000_s3139590"/>
                  </a:ext>
                  <a:ext uri="{FF2B5EF4-FFF2-40B4-BE49-F238E27FC236}">
                    <a16:creationId xmlns:a16="http://schemas.microsoft.com/office/drawing/2014/main" id="{00000000-0008-0000-1500-000006E82F00}"/>
                  </a:ext>
                </a:extLst>
              </xdr:cNvPr>
              <xdr:cNvSpPr/>
            </xdr:nvSpPr>
            <xdr:spPr bwMode="auto">
              <a:xfrm>
                <a:off x="4155098" y="5114192"/>
                <a:ext cx="206619" cy="1978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1" name="Check Box 7" hidden="1">
                <a:extLst>
                  <a:ext uri="{63B3BB69-23CF-44E3-9099-C40C66FF867C}">
                    <a14:compatExt spid="_x0000_s3139591"/>
                  </a:ext>
                  <a:ext uri="{FF2B5EF4-FFF2-40B4-BE49-F238E27FC236}">
                    <a16:creationId xmlns:a16="http://schemas.microsoft.com/office/drawing/2014/main" id="{00000000-0008-0000-1500-000007E82F00}"/>
                  </a:ext>
                </a:extLst>
              </xdr:cNvPr>
              <xdr:cNvSpPr/>
            </xdr:nvSpPr>
            <xdr:spPr bwMode="auto">
              <a:xfrm>
                <a:off x="4155098" y="5328921"/>
                <a:ext cx="206619" cy="1905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39592" name="Drop Down 8" hidden="1">
              <a:extLst>
                <a:ext uri="{63B3BB69-23CF-44E3-9099-C40C66FF867C}">
                  <a14:compatExt spid="_x0000_s3139592"/>
                </a:ext>
                <a:ext uri="{FF2B5EF4-FFF2-40B4-BE49-F238E27FC236}">
                  <a16:creationId xmlns:a16="http://schemas.microsoft.com/office/drawing/2014/main" id="{00000000-0008-0000-1500-000008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39593" name="List Box 9" hidden="1">
              <a:extLst>
                <a:ext uri="{63B3BB69-23CF-44E3-9099-C40C66FF867C}">
                  <a14:compatExt spid="_x0000_s3139593"/>
                </a:ext>
                <a:ext uri="{FF2B5EF4-FFF2-40B4-BE49-F238E27FC236}">
                  <a16:creationId xmlns:a16="http://schemas.microsoft.com/office/drawing/2014/main" id="{00000000-0008-0000-1500-000009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39594" name="Check Box 10" hidden="1">
              <a:extLst>
                <a:ext uri="{63B3BB69-23CF-44E3-9099-C40C66FF867C}">
                  <a14:compatExt spid="_x0000_s3139594"/>
                </a:ext>
                <a:ext uri="{FF2B5EF4-FFF2-40B4-BE49-F238E27FC236}">
                  <a16:creationId xmlns:a16="http://schemas.microsoft.com/office/drawing/2014/main" id="{00000000-0008-0000-1500-00000A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39595" name="Drop Down 11" hidden="1">
              <a:extLst>
                <a:ext uri="{63B3BB69-23CF-44E3-9099-C40C66FF867C}">
                  <a14:compatExt spid="_x0000_s3139595"/>
                </a:ext>
                <a:ext uri="{FF2B5EF4-FFF2-40B4-BE49-F238E27FC236}">
                  <a16:creationId xmlns:a16="http://schemas.microsoft.com/office/drawing/2014/main" id="{00000000-0008-0000-1500-00000B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F00-00008F000000}"/>
                </a:ext>
              </a:extLst>
            </xdr:cNvPr>
            <xdr:cNvGrpSpPr>
              <a:grpSpLocks/>
            </xdr:cNvGrpSpPr>
          </xdr:nvGrpSpPr>
          <xdr:grpSpPr bwMode="auto">
            <a:xfrm>
              <a:off x="4772025" y="2771775"/>
              <a:ext cx="257175" cy="2314575"/>
              <a:chOff x="4865096" y="2813229"/>
              <a:chExt cx="205135" cy="1969619"/>
            </a:xfrm>
          </xdr:grpSpPr>
          <xdr:sp macro="" textlink="">
            <xdr:nvSpPr>
              <xdr:cNvPr id="3139596" name="Check Box 12" hidden="1">
                <a:extLst>
                  <a:ext uri="{63B3BB69-23CF-44E3-9099-C40C66FF867C}">
                    <a14:compatExt spid="_x0000_s3139596"/>
                  </a:ext>
                  <a:ext uri="{FF2B5EF4-FFF2-40B4-BE49-F238E27FC236}">
                    <a16:creationId xmlns:a16="http://schemas.microsoft.com/office/drawing/2014/main" id="{00000000-0008-0000-1500-00000CE82F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7" name="Check Box 13" hidden="1">
                <a:extLst>
                  <a:ext uri="{63B3BB69-23CF-44E3-9099-C40C66FF867C}">
                    <a14:compatExt spid="_x0000_s3139597"/>
                  </a:ext>
                  <a:ext uri="{FF2B5EF4-FFF2-40B4-BE49-F238E27FC236}">
                    <a16:creationId xmlns:a16="http://schemas.microsoft.com/office/drawing/2014/main" id="{00000000-0008-0000-1500-00000DE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8" name="Check Box 14" hidden="1">
                <a:extLst>
                  <a:ext uri="{63B3BB69-23CF-44E3-9099-C40C66FF867C}">
                    <a14:compatExt spid="_x0000_s3139598"/>
                  </a:ext>
                  <a:ext uri="{FF2B5EF4-FFF2-40B4-BE49-F238E27FC236}">
                    <a16:creationId xmlns:a16="http://schemas.microsoft.com/office/drawing/2014/main" id="{00000000-0008-0000-1500-00000EE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9" name="Check Box 15" hidden="1">
                <a:extLst>
                  <a:ext uri="{63B3BB69-23CF-44E3-9099-C40C66FF867C}">
                    <a14:compatExt spid="_x0000_s3139599"/>
                  </a:ext>
                  <a:ext uri="{FF2B5EF4-FFF2-40B4-BE49-F238E27FC236}">
                    <a16:creationId xmlns:a16="http://schemas.microsoft.com/office/drawing/2014/main" id="{00000000-0008-0000-1500-00000FE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0" name="Check Box 16" hidden="1">
                <a:extLst>
                  <a:ext uri="{63B3BB69-23CF-44E3-9099-C40C66FF867C}">
                    <a14:compatExt spid="_x0000_s3139600"/>
                  </a:ext>
                  <a:ext uri="{FF2B5EF4-FFF2-40B4-BE49-F238E27FC236}">
                    <a16:creationId xmlns:a16="http://schemas.microsoft.com/office/drawing/2014/main" id="{00000000-0008-0000-1500-000010E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1" name="Check Box 17" hidden="1">
                <a:extLst>
                  <a:ext uri="{63B3BB69-23CF-44E3-9099-C40C66FF867C}">
                    <a14:compatExt spid="_x0000_s3139601"/>
                  </a:ext>
                  <a:ext uri="{FF2B5EF4-FFF2-40B4-BE49-F238E27FC236}">
                    <a16:creationId xmlns:a16="http://schemas.microsoft.com/office/drawing/2014/main" id="{00000000-0008-0000-1500-000011E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2" name="Check Box 18" hidden="1">
                <a:extLst>
                  <a:ext uri="{63B3BB69-23CF-44E3-9099-C40C66FF867C}">
                    <a14:compatExt spid="_x0000_s3139602"/>
                  </a:ext>
                  <a:ext uri="{FF2B5EF4-FFF2-40B4-BE49-F238E27FC236}">
                    <a16:creationId xmlns:a16="http://schemas.microsoft.com/office/drawing/2014/main" id="{00000000-0008-0000-1500-000012E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3" name="Check Box 19" hidden="1">
                <a:extLst>
                  <a:ext uri="{63B3BB69-23CF-44E3-9099-C40C66FF867C}">
                    <a14:compatExt spid="_x0000_s3139603"/>
                  </a:ext>
                  <a:ext uri="{FF2B5EF4-FFF2-40B4-BE49-F238E27FC236}">
                    <a16:creationId xmlns:a16="http://schemas.microsoft.com/office/drawing/2014/main" id="{00000000-0008-0000-1500-000013E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4" name="Check Box 20" hidden="1">
                <a:extLst>
                  <a:ext uri="{63B3BB69-23CF-44E3-9099-C40C66FF867C}">
                    <a14:compatExt spid="_x0000_s3139604"/>
                  </a:ext>
                  <a:ext uri="{FF2B5EF4-FFF2-40B4-BE49-F238E27FC236}">
                    <a16:creationId xmlns:a16="http://schemas.microsoft.com/office/drawing/2014/main" id="{00000000-0008-0000-1500-000014E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5" name="Check Box 21" hidden="1">
                <a:extLst>
                  <a:ext uri="{63B3BB69-23CF-44E3-9099-C40C66FF867C}">
                    <a14:compatExt spid="_x0000_s3139605"/>
                  </a:ext>
                  <a:ext uri="{FF2B5EF4-FFF2-40B4-BE49-F238E27FC236}">
                    <a16:creationId xmlns:a16="http://schemas.microsoft.com/office/drawing/2014/main" id="{00000000-0008-0000-1500-000015E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6" name="Check Box 22" hidden="1">
                <a:extLst>
                  <a:ext uri="{63B3BB69-23CF-44E3-9099-C40C66FF867C}">
                    <a14:compatExt spid="_x0000_s3139606"/>
                  </a:ext>
                  <a:ext uri="{FF2B5EF4-FFF2-40B4-BE49-F238E27FC236}">
                    <a16:creationId xmlns:a16="http://schemas.microsoft.com/office/drawing/2014/main" id="{00000000-0008-0000-1500-000016E82F00}"/>
                  </a:ext>
                </a:extLst>
              </xdr:cNvPr>
              <xdr:cNvSpPr/>
            </xdr:nvSpPr>
            <xdr:spPr bwMode="auto">
              <a:xfrm>
                <a:off x="4865096"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7" name="Check Box 23" hidden="1">
                <a:extLst>
                  <a:ext uri="{63B3BB69-23CF-44E3-9099-C40C66FF867C}">
                    <a14:compatExt spid="_x0000_s3139607"/>
                  </a:ext>
                  <a:ext uri="{FF2B5EF4-FFF2-40B4-BE49-F238E27FC236}">
                    <a16:creationId xmlns:a16="http://schemas.microsoft.com/office/drawing/2014/main" id="{00000000-0008-0000-1500-000017E82F00}"/>
                  </a:ext>
                </a:extLst>
              </xdr:cNvPr>
              <xdr:cNvSpPr/>
            </xdr:nvSpPr>
            <xdr:spPr bwMode="auto">
              <a:xfrm>
                <a:off x="4868008" y="4578426"/>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39608" name="Check Box 24" hidden="1">
              <a:extLst>
                <a:ext uri="{63B3BB69-23CF-44E3-9099-C40C66FF867C}">
                  <a14:compatExt spid="_x0000_s3139608"/>
                </a:ext>
                <a:ext uri="{FF2B5EF4-FFF2-40B4-BE49-F238E27FC236}">
                  <a16:creationId xmlns:a16="http://schemas.microsoft.com/office/drawing/2014/main" id="{00000000-0008-0000-1500-000018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9.xml"/><Relationship Id="rId13" Type="http://schemas.openxmlformats.org/officeDocument/2006/relationships/ctrlProp" Target="../ctrlProps/ctrlProp34.xml"/><Relationship Id="rId18" Type="http://schemas.openxmlformats.org/officeDocument/2006/relationships/ctrlProp" Target="../ctrlProps/ctrlProp39.xml"/><Relationship Id="rId26" Type="http://schemas.openxmlformats.org/officeDocument/2006/relationships/ctrlProp" Target="../ctrlProps/ctrlProp47.xml"/><Relationship Id="rId3" Type="http://schemas.openxmlformats.org/officeDocument/2006/relationships/vmlDrawing" Target="../drawings/vmlDrawing3.vml"/><Relationship Id="rId21" Type="http://schemas.openxmlformats.org/officeDocument/2006/relationships/ctrlProp" Target="../ctrlProps/ctrlProp42.xml"/><Relationship Id="rId7" Type="http://schemas.openxmlformats.org/officeDocument/2006/relationships/ctrlProp" Target="../ctrlProps/ctrlProp28.x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2" Type="http://schemas.openxmlformats.org/officeDocument/2006/relationships/drawing" Target="../drawings/drawing2.xml"/><Relationship Id="rId16" Type="http://schemas.openxmlformats.org/officeDocument/2006/relationships/ctrlProp" Target="../ctrlProps/ctrlProp37.xml"/><Relationship Id="rId20" Type="http://schemas.openxmlformats.org/officeDocument/2006/relationships/ctrlProp" Target="../ctrlProps/ctrlProp41.xml"/><Relationship Id="rId1" Type="http://schemas.openxmlformats.org/officeDocument/2006/relationships/printerSettings" Target="../printerSettings/printerSettings3.bin"/><Relationship Id="rId6" Type="http://schemas.openxmlformats.org/officeDocument/2006/relationships/ctrlProp" Target="../ctrlProps/ctrlProp27.xml"/><Relationship Id="rId11" Type="http://schemas.openxmlformats.org/officeDocument/2006/relationships/ctrlProp" Target="../ctrlProps/ctrlProp32.xml"/><Relationship Id="rId24" Type="http://schemas.openxmlformats.org/officeDocument/2006/relationships/ctrlProp" Target="../ctrlProps/ctrlProp45.xml"/><Relationship Id="rId5" Type="http://schemas.openxmlformats.org/officeDocument/2006/relationships/ctrlProp" Target="../ctrlProps/ctrlProp26.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omments" Target="../comments3.xml"/><Relationship Id="rId10" Type="http://schemas.openxmlformats.org/officeDocument/2006/relationships/ctrlProp" Target="../ctrlProps/ctrlProp31.xml"/><Relationship Id="rId19" Type="http://schemas.openxmlformats.org/officeDocument/2006/relationships/ctrlProp" Target="../ctrlProps/ctrlProp40.xml"/><Relationship Id="rId4" Type="http://schemas.openxmlformats.org/officeDocument/2006/relationships/ctrlProp" Target="../ctrlProps/ctrlProp25.xml"/><Relationship Id="rId9" Type="http://schemas.openxmlformats.org/officeDocument/2006/relationships/ctrlProp" Target="../ctrlProps/ctrlProp30.xml"/><Relationship Id="rId14" Type="http://schemas.openxmlformats.org/officeDocument/2006/relationships/ctrlProp" Target="../ctrlProps/ctrlProp35.xml"/><Relationship Id="rId22" Type="http://schemas.openxmlformats.org/officeDocument/2006/relationships/ctrlProp" Target="../ctrlProps/ctrlProp43.xml"/><Relationship Id="rId27" Type="http://schemas.openxmlformats.org/officeDocument/2006/relationships/ctrlProp" Target="../ctrlProps/ctrlProp4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 Type="http://schemas.openxmlformats.org/officeDocument/2006/relationships/vmlDrawing" Target="../drawings/vmlDrawing4.vml"/><Relationship Id="rId21" Type="http://schemas.openxmlformats.org/officeDocument/2006/relationships/ctrlProp" Target="../ctrlProps/ctrlProp66.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1" Type="http://schemas.openxmlformats.org/officeDocument/2006/relationships/printerSettings" Target="../printerSettings/printerSettings4.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omments" Target="../comments4.xml"/><Relationship Id="rId10" Type="http://schemas.openxmlformats.org/officeDocument/2006/relationships/ctrlProp" Target="../ctrlProps/ctrlProp55.xml"/><Relationship Id="rId19" Type="http://schemas.openxmlformats.org/officeDocument/2006/relationships/ctrlProp" Target="../ctrlProps/ctrlProp64.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26" Type="http://schemas.openxmlformats.org/officeDocument/2006/relationships/ctrlProp" Target="../ctrlProps/ctrlProp95.xml"/><Relationship Id="rId3" Type="http://schemas.openxmlformats.org/officeDocument/2006/relationships/vmlDrawing" Target="../drawings/vmlDrawing5.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5" Type="http://schemas.openxmlformats.org/officeDocument/2006/relationships/ctrlProp" Target="../ctrlProps/ctrlProp94.xml"/><Relationship Id="rId2" Type="http://schemas.openxmlformats.org/officeDocument/2006/relationships/drawing" Target="../drawings/drawing4.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5.bin"/><Relationship Id="rId6" Type="http://schemas.openxmlformats.org/officeDocument/2006/relationships/ctrlProp" Target="../ctrlProps/ctrlProp75.xml"/><Relationship Id="rId11" Type="http://schemas.openxmlformats.org/officeDocument/2006/relationships/ctrlProp" Target="../ctrlProps/ctrlProp80.xml"/><Relationship Id="rId24" Type="http://schemas.openxmlformats.org/officeDocument/2006/relationships/ctrlProp" Target="../ctrlProps/ctrlProp93.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28" Type="http://schemas.openxmlformats.org/officeDocument/2006/relationships/comments" Target="../comments5.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ctrlProp" Target="../ctrlProps/ctrlProp73.x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 Id="rId27" Type="http://schemas.openxmlformats.org/officeDocument/2006/relationships/ctrlProp" Target="../ctrlProps/ctrlProp9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1.xml"/><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 Type="http://schemas.openxmlformats.org/officeDocument/2006/relationships/vmlDrawing" Target="../drawings/vmlDrawing6.vml"/><Relationship Id="rId21" Type="http://schemas.openxmlformats.org/officeDocument/2006/relationships/ctrlProp" Target="../ctrlProps/ctrlProp114.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2" Type="http://schemas.openxmlformats.org/officeDocument/2006/relationships/drawing" Target="../drawings/drawing5.xml"/><Relationship Id="rId16" Type="http://schemas.openxmlformats.org/officeDocument/2006/relationships/ctrlProp" Target="../ctrlProps/ctrlProp109.xml"/><Relationship Id="rId20" Type="http://schemas.openxmlformats.org/officeDocument/2006/relationships/ctrlProp" Target="../ctrlProps/ctrlProp113.xml"/><Relationship Id="rId1" Type="http://schemas.openxmlformats.org/officeDocument/2006/relationships/printerSettings" Target="../printerSettings/printerSettings6.bin"/><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omments" Target="../comments6.xml"/><Relationship Id="rId10" Type="http://schemas.openxmlformats.org/officeDocument/2006/relationships/ctrlProp" Target="../ctrlProps/ctrlProp103.xml"/><Relationship Id="rId19" Type="http://schemas.openxmlformats.org/officeDocument/2006/relationships/ctrlProp" Target="../ctrlProps/ctrlProp112.xml"/><Relationship Id="rId4" Type="http://schemas.openxmlformats.org/officeDocument/2006/relationships/ctrlProp" Target="../ctrlProps/ctrlProp97.x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5.xml"/><Relationship Id="rId13" Type="http://schemas.openxmlformats.org/officeDocument/2006/relationships/ctrlProp" Target="../ctrlProps/ctrlProp130.xml"/><Relationship Id="rId18" Type="http://schemas.openxmlformats.org/officeDocument/2006/relationships/ctrlProp" Target="../ctrlProps/ctrlProp135.xml"/><Relationship Id="rId26" Type="http://schemas.openxmlformats.org/officeDocument/2006/relationships/ctrlProp" Target="../ctrlProps/ctrlProp143.xml"/><Relationship Id="rId3" Type="http://schemas.openxmlformats.org/officeDocument/2006/relationships/vmlDrawing" Target="../drawings/vmlDrawing7.vml"/><Relationship Id="rId21" Type="http://schemas.openxmlformats.org/officeDocument/2006/relationships/ctrlProp" Target="../ctrlProps/ctrlProp138.xml"/><Relationship Id="rId7" Type="http://schemas.openxmlformats.org/officeDocument/2006/relationships/ctrlProp" Target="../ctrlProps/ctrlProp124.xml"/><Relationship Id="rId12" Type="http://schemas.openxmlformats.org/officeDocument/2006/relationships/ctrlProp" Target="../ctrlProps/ctrlProp129.xml"/><Relationship Id="rId17" Type="http://schemas.openxmlformats.org/officeDocument/2006/relationships/ctrlProp" Target="../ctrlProps/ctrlProp134.xml"/><Relationship Id="rId25" Type="http://schemas.openxmlformats.org/officeDocument/2006/relationships/ctrlProp" Target="../ctrlProps/ctrlProp142.xml"/><Relationship Id="rId2" Type="http://schemas.openxmlformats.org/officeDocument/2006/relationships/drawing" Target="../drawings/drawing6.xml"/><Relationship Id="rId16" Type="http://schemas.openxmlformats.org/officeDocument/2006/relationships/ctrlProp" Target="../ctrlProps/ctrlProp133.xml"/><Relationship Id="rId20" Type="http://schemas.openxmlformats.org/officeDocument/2006/relationships/ctrlProp" Target="../ctrlProps/ctrlProp137.xml"/><Relationship Id="rId1" Type="http://schemas.openxmlformats.org/officeDocument/2006/relationships/printerSettings" Target="../printerSettings/printerSettings7.bin"/><Relationship Id="rId6" Type="http://schemas.openxmlformats.org/officeDocument/2006/relationships/ctrlProp" Target="../ctrlProps/ctrlProp123.xml"/><Relationship Id="rId11" Type="http://schemas.openxmlformats.org/officeDocument/2006/relationships/ctrlProp" Target="../ctrlProps/ctrlProp128.xml"/><Relationship Id="rId24" Type="http://schemas.openxmlformats.org/officeDocument/2006/relationships/ctrlProp" Target="../ctrlProps/ctrlProp141.xml"/><Relationship Id="rId5" Type="http://schemas.openxmlformats.org/officeDocument/2006/relationships/ctrlProp" Target="../ctrlProps/ctrlProp122.xml"/><Relationship Id="rId15" Type="http://schemas.openxmlformats.org/officeDocument/2006/relationships/ctrlProp" Target="../ctrlProps/ctrlProp132.xml"/><Relationship Id="rId23" Type="http://schemas.openxmlformats.org/officeDocument/2006/relationships/ctrlProp" Target="../ctrlProps/ctrlProp140.xml"/><Relationship Id="rId28" Type="http://schemas.openxmlformats.org/officeDocument/2006/relationships/comments" Target="../comments7.xml"/><Relationship Id="rId10" Type="http://schemas.openxmlformats.org/officeDocument/2006/relationships/ctrlProp" Target="../ctrlProps/ctrlProp127.xml"/><Relationship Id="rId19" Type="http://schemas.openxmlformats.org/officeDocument/2006/relationships/ctrlProp" Target="../ctrlProps/ctrlProp136.xml"/><Relationship Id="rId4" Type="http://schemas.openxmlformats.org/officeDocument/2006/relationships/ctrlProp" Target="../ctrlProps/ctrlProp121.xml"/><Relationship Id="rId9" Type="http://schemas.openxmlformats.org/officeDocument/2006/relationships/ctrlProp" Target="../ctrlProps/ctrlProp126.xml"/><Relationship Id="rId14" Type="http://schemas.openxmlformats.org/officeDocument/2006/relationships/ctrlProp" Target="../ctrlProps/ctrlProp131.xml"/><Relationship Id="rId22" Type="http://schemas.openxmlformats.org/officeDocument/2006/relationships/ctrlProp" Target="../ctrlProps/ctrlProp139.xml"/><Relationship Id="rId27" Type="http://schemas.openxmlformats.org/officeDocument/2006/relationships/ctrlProp" Target="../ctrlProps/ctrlProp14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9.xml"/><Relationship Id="rId13" Type="http://schemas.openxmlformats.org/officeDocument/2006/relationships/ctrlProp" Target="../ctrlProps/ctrlProp154.xml"/><Relationship Id="rId18" Type="http://schemas.openxmlformats.org/officeDocument/2006/relationships/ctrlProp" Target="../ctrlProps/ctrlProp159.xml"/><Relationship Id="rId26" Type="http://schemas.openxmlformats.org/officeDocument/2006/relationships/ctrlProp" Target="../ctrlProps/ctrlProp167.xml"/><Relationship Id="rId3" Type="http://schemas.openxmlformats.org/officeDocument/2006/relationships/vmlDrawing" Target="../drawings/vmlDrawing8.vml"/><Relationship Id="rId21" Type="http://schemas.openxmlformats.org/officeDocument/2006/relationships/ctrlProp" Target="../ctrlProps/ctrlProp162.xml"/><Relationship Id="rId7" Type="http://schemas.openxmlformats.org/officeDocument/2006/relationships/ctrlProp" Target="../ctrlProps/ctrlProp148.xml"/><Relationship Id="rId12" Type="http://schemas.openxmlformats.org/officeDocument/2006/relationships/ctrlProp" Target="../ctrlProps/ctrlProp153.xml"/><Relationship Id="rId17" Type="http://schemas.openxmlformats.org/officeDocument/2006/relationships/ctrlProp" Target="../ctrlProps/ctrlProp158.xml"/><Relationship Id="rId25" Type="http://schemas.openxmlformats.org/officeDocument/2006/relationships/ctrlProp" Target="../ctrlProps/ctrlProp166.xml"/><Relationship Id="rId2" Type="http://schemas.openxmlformats.org/officeDocument/2006/relationships/drawing" Target="../drawings/drawing7.xml"/><Relationship Id="rId16" Type="http://schemas.openxmlformats.org/officeDocument/2006/relationships/ctrlProp" Target="../ctrlProps/ctrlProp157.xml"/><Relationship Id="rId20" Type="http://schemas.openxmlformats.org/officeDocument/2006/relationships/ctrlProp" Target="../ctrlProps/ctrlProp161.xml"/><Relationship Id="rId1" Type="http://schemas.openxmlformats.org/officeDocument/2006/relationships/printerSettings" Target="../printerSettings/printerSettings8.bin"/><Relationship Id="rId6" Type="http://schemas.openxmlformats.org/officeDocument/2006/relationships/ctrlProp" Target="../ctrlProps/ctrlProp147.xml"/><Relationship Id="rId11" Type="http://schemas.openxmlformats.org/officeDocument/2006/relationships/ctrlProp" Target="../ctrlProps/ctrlProp152.xml"/><Relationship Id="rId24" Type="http://schemas.openxmlformats.org/officeDocument/2006/relationships/ctrlProp" Target="../ctrlProps/ctrlProp165.xml"/><Relationship Id="rId5" Type="http://schemas.openxmlformats.org/officeDocument/2006/relationships/ctrlProp" Target="../ctrlProps/ctrlProp146.xml"/><Relationship Id="rId15" Type="http://schemas.openxmlformats.org/officeDocument/2006/relationships/ctrlProp" Target="../ctrlProps/ctrlProp156.xml"/><Relationship Id="rId23" Type="http://schemas.openxmlformats.org/officeDocument/2006/relationships/ctrlProp" Target="../ctrlProps/ctrlProp164.xml"/><Relationship Id="rId28" Type="http://schemas.openxmlformats.org/officeDocument/2006/relationships/comments" Target="../comments8.xml"/><Relationship Id="rId10" Type="http://schemas.openxmlformats.org/officeDocument/2006/relationships/ctrlProp" Target="../ctrlProps/ctrlProp151.xml"/><Relationship Id="rId19" Type="http://schemas.openxmlformats.org/officeDocument/2006/relationships/ctrlProp" Target="../ctrlProps/ctrlProp160.xml"/><Relationship Id="rId4" Type="http://schemas.openxmlformats.org/officeDocument/2006/relationships/ctrlProp" Target="../ctrlProps/ctrlProp145.xml"/><Relationship Id="rId9" Type="http://schemas.openxmlformats.org/officeDocument/2006/relationships/ctrlProp" Target="../ctrlProps/ctrlProp150.xml"/><Relationship Id="rId14" Type="http://schemas.openxmlformats.org/officeDocument/2006/relationships/ctrlProp" Target="../ctrlProps/ctrlProp155.xml"/><Relationship Id="rId22" Type="http://schemas.openxmlformats.org/officeDocument/2006/relationships/ctrlProp" Target="../ctrlProps/ctrlProp163.xml"/><Relationship Id="rId27" Type="http://schemas.openxmlformats.org/officeDocument/2006/relationships/ctrlProp" Target="../ctrlProps/ctrlProp16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9.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8.xml"/><Relationship Id="rId16" Type="http://schemas.openxmlformats.org/officeDocument/2006/relationships/ctrlProp" Target="../ctrlProps/ctrlProp181.xml"/><Relationship Id="rId20" Type="http://schemas.openxmlformats.org/officeDocument/2006/relationships/ctrlProp" Target="../ctrlProps/ctrlProp185.xml"/><Relationship Id="rId1" Type="http://schemas.openxmlformats.org/officeDocument/2006/relationships/printerSettings" Target="../printerSettings/printerSettings9.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omments" Target="../comments9.xml"/><Relationship Id="rId10" Type="http://schemas.openxmlformats.org/officeDocument/2006/relationships/ctrlProp" Target="../ctrlProps/ctrlProp175.xml"/><Relationship Id="rId19" Type="http://schemas.openxmlformats.org/officeDocument/2006/relationships/ctrlProp" Target="../ctrlProps/ctrlProp184.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7.xml"/><Relationship Id="rId13" Type="http://schemas.openxmlformats.org/officeDocument/2006/relationships/ctrlProp" Target="../ctrlProps/ctrlProp202.xml"/><Relationship Id="rId18" Type="http://schemas.openxmlformats.org/officeDocument/2006/relationships/ctrlProp" Target="../ctrlProps/ctrlProp207.xml"/><Relationship Id="rId26" Type="http://schemas.openxmlformats.org/officeDocument/2006/relationships/ctrlProp" Target="../ctrlProps/ctrlProp215.xml"/><Relationship Id="rId3" Type="http://schemas.openxmlformats.org/officeDocument/2006/relationships/vmlDrawing" Target="../drawings/vmlDrawing10.vml"/><Relationship Id="rId21" Type="http://schemas.openxmlformats.org/officeDocument/2006/relationships/ctrlProp" Target="../ctrlProps/ctrlProp210.xml"/><Relationship Id="rId7" Type="http://schemas.openxmlformats.org/officeDocument/2006/relationships/ctrlProp" Target="../ctrlProps/ctrlProp196.xml"/><Relationship Id="rId12" Type="http://schemas.openxmlformats.org/officeDocument/2006/relationships/ctrlProp" Target="../ctrlProps/ctrlProp201.xml"/><Relationship Id="rId17" Type="http://schemas.openxmlformats.org/officeDocument/2006/relationships/ctrlProp" Target="../ctrlProps/ctrlProp206.xml"/><Relationship Id="rId25" Type="http://schemas.openxmlformats.org/officeDocument/2006/relationships/ctrlProp" Target="../ctrlProps/ctrlProp214.xml"/><Relationship Id="rId2" Type="http://schemas.openxmlformats.org/officeDocument/2006/relationships/drawing" Target="../drawings/drawing9.xml"/><Relationship Id="rId16" Type="http://schemas.openxmlformats.org/officeDocument/2006/relationships/ctrlProp" Target="../ctrlProps/ctrlProp205.xml"/><Relationship Id="rId20" Type="http://schemas.openxmlformats.org/officeDocument/2006/relationships/ctrlProp" Target="../ctrlProps/ctrlProp209.xml"/><Relationship Id="rId1" Type="http://schemas.openxmlformats.org/officeDocument/2006/relationships/printerSettings" Target="../printerSettings/printerSettings10.bin"/><Relationship Id="rId6" Type="http://schemas.openxmlformats.org/officeDocument/2006/relationships/ctrlProp" Target="../ctrlProps/ctrlProp195.xml"/><Relationship Id="rId11" Type="http://schemas.openxmlformats.org/officeDocument/2006/relationships/ctrlProp" Target="../ctrlProps/ctrlProp200.xml"/><Relationship Id="rId24" Type="http://schemas.openxmlformats.org/officeDocument/2006/relationships/ctrlProp" Target="../ctrlProps/ctrlProp213.xml"/><Relationship Id="rId5" Type="http://schemas.openxmlformats.org/officeDocument/2006/relationships/ctrlProp" Target="../ctrlProps/ctrlProp194.xml"/><Relationship Id="rId15" Type="http://schemas.openxmlformats.org/officeDocument/2006/relationships/ctrlProp" Target="../ctrlProps/ctrlProp204.xml"/><Relationship Id="rId23" Type="http://schemas.openxmlformats.org/officeDocument/2006/relationships/ctrlProp" Target="../ctrlProps/ctrlProp212.xml"/><Relationship Id="rId28" Type="http://schemas.openxmlformats.org/officeDocument/2006/relationships/comments" Target="../comments10.xml"/><Relationship Id="rId10" Type="http://schemas.openxmlformats.org/officeDocument/2006/relationships/ctrlProp" Target="../ctrlProps/ctrlProp199.xml"/><Relationship Id="rId19" Type="http://schemas.openxmlformats.org/officeDocument/2006/relationships/ctrlProp" Target="../ctrlProps/ctrlProp208.xml"/><Relationship Id="rId4" Type="http://schemas.openxmlformats.org/officeDocument/2006/relationships/ctrlProp" Target="../ctrlProps/ctrlProp193.xml"/><Relationship Id="rId9" Type="http://schemas.openxmlformats.org/officeDocument/2006/relationships/ctrlProp" Target="../ctrlProps/ctrlProp198.xml"/><Relationship Id="rId14" Type="http://schemas.openxmlformats.org/officeDocument/2006/relationships/ctrlProp" Target="../ctrlProps/ctrlProp203.xml"/><Relationship Id="rId22" Type="http://schemas.openxmlformats.org/officeDocument/2006/relationships/ctrlProp" Target="../ctrlProps/ctrlProp211.xml"/><Relationship Id="rId27" Type="http://schemas.openxmlformats.org/officeDocument/2006/relationships/ctrlProp" Target="../ctrlProps/ctrlProp216.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1.xml"/><Relationship Id="rId13" Type="http://schemas.openxmlformats.org/officeDocument/2006/relationships/ctrlProp" Target="../ctrlProps/ctrlProp226.xml"/><Relationship Id="rId18" Type="http://schemas.openxmlformats.org/officeDocument/2006/relationships/ctrlProp" Target="../ctrlProps/ctrlProp231.xml"/><Relationship Id="rId26" Type="http://schemas.openxmlformats.org/officeDocument/2006/relationships/ctrlProp" Target="../ctrlProps/ctrlProp239.xml"/><Relationship Id="rId3" Type="http://schemas.openxmlformats.org/officeDocument/2006/relationships/vmlDrawing" Target="../drawings/vmlDrawing11.vml"/><Relationship Id="rId21" Type="http://schemas.openxmlformats.org/officeDocument/2006/relationships/ctrlProp" Target="../ctrlProps/ctrlProp234.xml"/><Relationship Id="rId7" Type="http://schemas.openxmlformats.org/officeDocument/2006/relationships/ctrlProp" Target="../ctrlProps/ctrlProp220.xml"/><Relationship Id="rId12" Type="http://schemas.openxmlformats.org/officeDocument/2006/relationships/ctrlProp" Target="../ctrlProps/ctrlProp225.xml"/><Relationship Id="rId17" Type="http://schemas.openxmlformats.org/officeDocument/2006/relationships/ctrlProp" Target="../ctrlProps/ctrlProp230.xml"/><Relationship Id="rId25" Type="http://schemas.openxmlformats.org/officeDocument/2006/relationships/ctrlProp" Target="../ctrlProps/ctrlProp238.xml"/><Relationship Id="rId2" Type="http://schemas.openxmlformats.org/officeDocument/2006/relationships/drawing" Target="../drawings/drawing10.xml"/><Relationship Id="rId16" Type="http://schemas.openxmlformats.org/officeDocument/2006/relationships/ctrlProp" Target="../ctrlProps/ctrlProp229.xml"/><Relationship Id="rId20" Type="http://schemas.openxmlformats.org/officeDocument/2006/relationships/ctrlProp" Target="../ctrlProps/ctrlProp233.xml"/><Relationship Id="rId1" Type="http://schemas.openxmlformats.org/officeDocument/2006/relationships/printerSettings" Target="../printerSettings/printerSettings11.bin"/><Relationship Id="rId6" Type="http://schemas.openxmlformats.org/officeDocument/2006/relationships/ctrlProp" Target="../ctrlProps/ctrlProp219.xml"/><Relationship Id="rId11" Type="http://schemas.openxmlformats.org/officeDocument/2006/relationships/ctrlProp" Target="../ctrlProps/ctrlProp224.xml"/><Relationship Id="rId24" Type="http://schemas.openxmlformats.org/officeDocument/2006/relationships/ctrlProp" Target="../ctrlProps/ctrlProp237.xml"/><Relationship Id="rId5" Type="http://schemas.openxmlformats.org/officeDocument/2006/relationships/ctrlProp" Target="../ctrlProps/ctrlProp218.xml"/><Relationship Id="rId15" Type="http://schemas.openxmlformats.org/officeDocument/2006/relationships/ctrlProp" Target="../ctrlProps/ctrlProp228.xml"/><Relationship Id="rId23" Type="http://schemas.openxmlformats.org/officeDocument/2006/relationships/ctrlProp" Target="../ctrlProps/ctrlProp236.xml"/><Relationship Id="rId28" Type="http://schemas.openxmlformats.org/officeDocument/2006/relationships/comments" Target="../comments11.xml"/><Relationship Id="rId10" Type="http://schemas.openxmlformats.org/officeDocument/2006/relationships/ctrlProp" Target="../ctrlProps/ctrlProp223.xml"/><Relationship Id="rId19" Type="http://schemas.openxmlformats.org/officeDocument/2006/relationships/ctrlProp" Target="../ctrlProps/ctrlProp232.xml"/><Relationship Id="rId4" Type="http://schemas.openxmlformats.org/officeDocument/2006/relationships/ctrlProp" Target="../ctrlProps/ctrlProp217.xml"/><Relationship Id="rId9" Type="http://schemas.openxmlformats.org/officeDocument/2006/relationships/ctrlProp" Target="../ctrlProps/ctrlProp222.xml"/><Relationship Id="rId14" Type="http://schemas.openxmlformats.org/officeDocument/2006/relationships/ctrlProp" Target="../ctrlProps/ctrlProp227.xml"/><Relationship Id="rId22" Type="http://schemas.openxmlformats.org/officeDocument/2006/relationships/ctrlProp" Target="../ctrlProps/ctrlProp235.xml"/><Relationship Id="rId27" Type="http://schemas.openxmlformats.org/officeDocument/2006/relationships/ctrlProp" Target="../ctrlProps/ctrlProp24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5.xml"/><Relationship Id="rId13" Type="http://schemas.openxmlformats.org/officeDocument/2006/relationships/ctrlProp" Target="../ctrlProps/ctrlProp250.xml"/><Relationship Id="rId18" Type="http://schemas.openxmlformats.org/officeDocument/2006/relationships/ctrlProp" Target="../ctrlProps/ctrlProp255.xml"/><Relationship Id="rId26" Type="http://schemas.openxmlformats.org/officeDocument/2006/relationships/ctrlProp" Target="../ctrlProps/ctrlProp263.xml"/><Relationship Id="rId3" Type="http://schemas.openxmlformats.org/officeDocument/2006/relationships/vmlDrawing" Target="../drawings/vmlDrawing12.vml"/><Relationship Id="rId21" Type="http://schemas.openxmlformats.org/officeDocument/2006/relationships/ctrlProp" Target="../ctrlProps/ctrlProp258.xml"/><Relationship Id="rId7" Type="http://schemas.openxmlformats.org/officeDocument/2006/relationships/ctrlProp" Target="../ctrlProps/ctrlProp244.xml"/><Relationship Id="rId12" Type="http://schemas.openxmlformats.org/officeDocument/2006/relationships/ctrlProp" Target="../ctrlProps/ctrlProp249.xml"/><Relationship Id="rId17" Type="http://schemas.openxmlformats.org/officeDocument/2006/relationships/ctrlProp" Target="../ctrlProps/ctrlProp254.xml"/><Relationship Id="rId25" Type="http://schemas.openxmlformats.org/officeDocument/2006/relationships/ctrlProp" Target="../ctrlProps/ctrlProp262.xml"/><Relationship Id="rId2" Type="http://schemas.openxmlformats.org/officeDocument/2006/relationships/drawing" Target="../drawings/drawing11.xml"/><Relationship Id="rId16" Type="http://schemas.openxmlformats.org/officeDocument/2006/relationships/ctrlProp" Target="../ctrlProps/ctrlProp253.xml"/><Relationship Id="rId20" Type="http://schemas.openxmlformats.org/officeDocument/2006/relationships/ctrlProp" Target="../ctrlProps/ctrlProp257.xml"/><Relationship Id="rId1" Type="http://schemas.openxmlformats.org/officeDocument/2006/relationships/printerSettings" Target="../printerSettings/printerSettings12.bin"/><Relationship Id="rId6" Type="http://schemas.openxmlformats.org/officeDocument/2006/relationships/ctrlProp" Target="../ctrlProps/ctrlProp243.xml"/><Relationship Id="rId11" Type="http://schemas.openxmlformats.org/officeDocument/2006/relationships/ctrlProp" Target="../ctrlProps/ctrlProp248.xml"/><Relationship Id="rId24" Type="http://schemas.openxmlformats.org/officeDocument/2006/relationships/ctrlProp" Target="../ctrlProps/ctrlProp261.xml"/><Relationship Id="rId5" Type="http://schemas.openxmlformats.org/officeDocument/2006/relationships/ctrlProp" Target="../ctrlProps/ctrlProp242.xml"/><Relationship Id="rId15" Type="http://schemas.openxmlformats.org/officeDocument/2006/relationships/ctrlProp" Target="../ctrlProps/ctrlProp252.xml"/><Relationship Id="rId23" Type="http://schemas.openxmlformats.org/officeDocument/2006/relationships/ctrlProp" Target="../ctrlProps/ctrlProp260.xml"/><Relationship Id="rId28" Type="http://schemas.openxmlformats.org/officeDocument/2006/relationships/comments" Target="../comments12.xml"/><Relationship Id="rId10" Type="http://schemas.openxmlformats.org/officeDocument/2006/relationships/ctrlProp" Target="../ctrlProps/ctrlProp247.xml"/><Relationship Id="rId19" Type="http://schemas.openxmlformats.org/officeDocument/2006/relationships/ctrlProp" Target="../ctrlProps/ctrlProp256.xml"/><Relationship Id="rId4" Type="http://schemas.openxmlformats.org/officeDocument/2006/relationships/ctrlProp" Target="../ctrlProps/ctrlProp241.xml"/><Relationship Id="rId9" Type="http://schemas.openxmlformats.org/officeDocument/2006/relationships/ctrlProp" Target="../ctrlProps/ctrlProp246.xml"/><Relationship Id="rId14" Type="http://schemas.openxmlformats.org/officeDocument/2006/relationships/ctrlProp" Target="../ctrlProps/ctrlProp251.xml"/><Relationship Id="rId22" Type="http://schemas.openxmlformats.org/officeDocument/2006/relationships/ctrlProp" Target="../ctrlProps/ctrlProp259.xml"/><Relationship Id="rId27" Type="http://schemas.openxmlformats.org/officeDocument/2006/relationships/ctrlProp" Target="../ctrlProps/ctrlProp26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trlProp" Target="../ctrlProps/ctrlProp287.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2.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28" Type="http://schemas.openxmlformats.org/officeDocument/2006/relationships/comments" Target="../comments13.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 Id="rId27" Type="http://schemas.openxmlformats.org/officeDocument/2006/relationships/ctrlProp" Target="../ctrlProps/ctrlProp28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vmlDrawing" Target="../drawings/vmlDrawing14.v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drawing" Target="../drawings/drawing13.xml"/><Relationship Id="rId16" Type="http://schemas.openxmlformats.org/officeDocument/2006/relationships/ctrlProp" Target="../ctrlProps/ctrlProp301.xml"/><Relationship Id="rId20" Type="http://schemas.openxmlformats.org/officeDocument/2006/relationships/ctrlProp" Target="../ctrlProps/ctrlProp305.xml"/><Relationship Id="rId1" Type="http://schemas.openxmlformats.org/officeDocument/2006/relationships/printerSettings" Target="../printerSettings/printerSettings14.bin"/><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omments" Target="../comments14.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7.xml"/><Relationship Id="rId13" Type="http://schemas.openxmlformats.org/officeDocument/2006/relationships/ctrlProp" Target="../ctrlProps/ctrlProp322.xml"/><Relationship Id="rId18" Type="http://schemas.openxmlformats.org/officeDocument/2006/relationships/ctrlProp" Target="../ctrlProps/ctrlProp327.xml"/><Relationship Id="rId26" Type="http://schemas.openxmlformats.org/officeDocument/2006/relationships/ctrlProp" Target="../ctrlProps/ctrlProp335.xml"/><Relationship Id="rId3" Type="http://schemas.openxmlformats.org/officeDocument/2006/relationships/vmlDrawing" Target="../drawings/vmlDrawing15.vml"/><Relationship Id="rId21" Type="http://schemas.openxmlformats.org/officeDocument/2006/relationships/ctrlProp" Target="../ctrlProps/ctrlProp330.xml"/><Relationship Id="rId7" Type="http://schemas.openxmlformats.org/officeDocument/2006/relationships/ctrlProp" Target="../ctrlProps/ctrlProp316.xml"/><Relationship Id="rId12" Type="http://schemas.openxmlformats.org/officeDocument/2006/relationships/ctrlProp" Target="../ctrlProps/ctrlProp321.xml"/><Relationship Id="rId17" Type="http://schemas.openxmlformats.org/officeDocument/2006/relationships/ctrlProp" Target="../ctrlProps/ctrlProp326.xml"/><Relationship Id="rId25" Type="http://schemas.openxmlformats.org/officeDocument/2006/relationships/ctrlProp" Target="../ctrlProps/ctrlProp334.xml"/><Relationship Id="rId2" Type="http://schemas.openxmlformats.org/officeDocument/2006/relationships/drawing" Target="../drawings/drawing14.xml"/><Relationship Id="rId16" Type="http://schemas.openxmlformats.org/officeDocument/2006/relationships/ctrlProp" Target="../ctrlProps/ctrlProp325.xml"/><Relationship Id="rId20" Type="http://schemas.openxmlformats.org/officeDocument/2006/relationships/ctrlProp" Target="../ctrlProps/ctrlProp329.xml"/><Relationship Id="rId1" Type="http://schemas.openxmlformats.org/officeDocument/2006/relationships/printerSettings" Target="../printerSettings/printerSettings15.bin"/><Relationship Id="rId6" Type="http://schemas.openxmlformats.org/officeDocument/2006/relationships/ctrlProp" Target="../ctrlProps/ctrlProp315.xml"/><Relationship Id="rId11" Type="http://schemas.openxmlformats.org/officeDocument/2006/relationships/ctrlProp" Target="../ctrlProps/ctrlProp320.xml"/><Relationship Id="rId24" Type="http://schemas.openxmlformats.org/officeDocument/2006/relationships/ctrlProp" Target="../ctrlProps/ctrlProp333.xml"/><Relationship Id="rId5" Type="http://schemas.openxmlformats.org/officeDocument/2006/relationships/ctrlProp" Target="../ctrlProps/ctrlProp314.xml"/><Relationship Id="rId15" Type="http://schemas.openxmlformats.org/officeDocument/2006/relationships/ctrlProp" Target="../ctrlProps/ctrlProp324.xml"/><Relationship Id="rId23" Type="http://schemas.openxmlformats.org/officeDocument/2006/relationships/ctrlProp" Target="../ctrlProps/ctrlProp332.xml"/><Relationship Id="rId28" Type="http://schemas.openxmlformats.org/officeDocument/2006/relationships/comments" Target="../comments15.xml"/><Relationship Id="rId10" Type="http://schemas.openxmlformats.org/officeDocument/2006/relationships/ctrlProp" Target="../ctrlProps/ctrlProp319.xml"/><Relationship Id="rId19" Type="http://schemas.openxmlformats.org/officeDocument/2006/relationships/ctrlProp" Target="../ctrlProps/ctrlProp328.xml"/><Relationship Id="rId4" Type="http://schemas.openxmlformats.org/officeDocument/2006/relationships/ctrlProp" Target="../ctrlProps/ctrlProp313.xml"/><Relationship Id="rId9" Type="http://schemas.openxmlformats.org/officeDocument/2006/relationships/ctrlProp" Target="../ctrlProps/ctrlProp318.xml"/><Relationship Id="rId14" Type="http://schemas.openxmlformats.org/officeDocument/2006/relationships/ctrlProp" Target="../ctrlProps/ctrlProp323.xml"/><Relationship Id="rId22" Type="http://schemas.openxmlformats.org/officeDocument/2006/relationships/ctrlProp" Target="../ctrlProps/ctrlProp331.xml"/><Relationship Id="rId27" Type="http://schemas.openxmlformats.org/officeDocument/2006/relationships/ctrlProp" Target="../ctrlProps/ctrlProp336.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6.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5.xml"/><Relationship Id="rId16" Type="http://schemas.openxmlformats.org/officeDocument/2006/relationships/ctrlProp" Target="../ctrlProps/ctrlProp349.xml"/><Relationship Id="rId20" Type="http://schemas.openxmlformats.org/officeDocument/2006/relationships/ctrlProp" Target="../ctrlProps/ctrlProp353.xml"/><Relationship Id="rId1" Type="http://schemas.openxmlformats.org/officeDocument/2006/relationships/printerSettings" Target="../printerSettings/printerSettings16.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omments" Target="../comments16.xml"/><Relationship Id="rId10" Type="http://schemas.openxmlformats.org/officeDocument/2006/relationships/ctrlProp" Target="../ctrlProps/ctrlProp343.xml"/><Relationship Id="rId19" Type="http://schemas.openxmlformats.org/officeDocument/2006/relationships/ctrlProp" Target="../ctrlProps/ctrlProp352.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65.xml"/><Relationship Id="rId13" Type="http://schemas.openxmlformats.org/officeDocument/2006/relationships/ctrlProp" Target="../ctrlProps/ctrlProp370.xml"/><Relationship Id="rId18" Type="http://schemas.openxmlformats.org/officeDocument/2006/relationships/ctrlProp" Target="../ctrlProps/ctrlProp375.xml"/><Relationship Id="rId26" Type="http://schemas.openxmlformats.org/officeDocument/2006/relationships/ctrlProp" Target="../ctrlProps/ctrlProp383.xml"/><Relationship Id="rId3" Type="http://schemas.openxmlformats.org/officeDocument/2006/relationships/vmlDrawing" Target="../drawings/vmlDrawing17.vml"/><Relationship Id="rId21" Type="http://schemas.openxmlformats.org/officeDocument/2006/relationships/ctrlProp" Target="../ctrlProps/ctrlProp378.xml"/><Relationship Id="rId7" Type="http://schemas.openxmlformats.org/officeDocument/2006/relationships/ctrlProp" Target="../ctrlProps/ctrlProp364.xml"/><Relationship Id="rId12" Type="http://schemas.openxmlformats.org/officeDocument/2006/relationships/ctrlProp" Target="../ctrlProps/ctrlProp369.xml"/><Relationship Id="rId17" Type="http://schemas.openxmlformats.org/officeDocument/2006/relationships/ctrlProp" Target="../ctrlProps/ctrlProp374.xml"/><Relationship Id="rId25" Type="http://schemas.openxmlformats.org/officeDocument/2006/relationships/ctrlProp" Target="../ctrlProps/ctrlProp382.xml"/><Relationship Id="rId2" Type="http://schemas.openxmlformats.org/officeDocument/2006/relationships/drawing" Target="../drawings/drawing16.xml"/><Relationship Id="rId16" Type="http://schemas.openxmlformats.org/officeDocument/2006/relationships/ctrlProp" Target="../ctrlProps/ctrlProp373.xml"/><Relationship Id="rId20" Type="http://schemas.openxmlformats.org/officeDocument/2006/relationships/ctrlProp" Target="../ctrlProps/ctrlProp377.xml"/><Relationship Id="rId1" Type="http://schemas.openxmlformats.org/officeDocument/2006/relationships/printerSettings" Target="../printerSettings/printerSettings17.bin"/><Relationship Id="rId6" Type="http://schemas.openxmlformats.org/officeDocument/2006/relationships/ctrlProp" Target="../ctrlProps/ctrlProp363.xml"/><Relationship Id="rId11" Type="http://schemas.openxmlformats.org/officeDocument/2006/relationships/ctrlProp" Target="../ctrlProps/ctrlProp368.xml"/><Relationship Id="rId24" Type="http://schemas.openxmlformats.org/officeDocument/2006/relationships/ctrlProp" Target="../ctrlProps/ctrlProp381.xml"/><Relationship Id="rId5" Type="http://schemas.openxmlformats.org/officeDocument/2006/relationships/ctrlProp" Target="../ctrlProps/ctrlProp362.xml"/><Relationship Id="rId15" Type="http://schemas.openxmlformats.org/officeDocument/2006/relationships/ctrlProp" Target="../ctrlProps/ctrlProp372.xml"/><Relationship Id="rId23" Type="http://schemas.openxmlformats.org/officeDocument/2006/relationships/ctrlProp" Target="../ctrlProps/ctrlProp380.xml"/><Relationship Id="rId28" Type="http://schemas.openxmlformats.org/officeDocument/2006/relationships/comments" Target="../comments17.xml"/><Relationship Id="rId10" Type="http://schemas.openxmlformats.org/officeDocument/2006/relationships/ctrlProp" Target="../ctrlProps/ctrlProp367.xml"/><Relationship Id="rId19" Type="http://schemas.openxmlformats.org/officeDocument/2006/relationships/ctrlProp" Target="../ctrlProps/ctrlProp376.xml"/><Relationship Id="rId4" Type="http://schemas.openxmlformats.org/officeDocument/2006/relationships/ctrlProp" Target="../ctrlProps/ctrlProp361.xml"/><Relationship Id="rId9" Type="http://schemas.openxmlformats.org/officeDocument/2006/relationships/ctrlProp" Target="../ctrlProps/ctrlProp366.xml"/><Relationship Id="rId14" Type="http://schemas.openxmlformats.org/officeDocument/2006/relationships/ctrlProp" Target="../ctrlProps/ctrlProp371.xml"/><Relationship Id="rId22" Type="http://schemas.openxmlformats.org/officeDocument/2006/relationships/ctrlProp" Target="../ctrlProps/ctrlProp379.xml"/><Relationship Id="rId27" Type="http://schemas.openxmlformats.org/officeDocument/2006/relationships/ctrlProp" Target="../ctrlProps/ctrlProp384.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89.xml"/><Relationship Id="rId13" Type="http://schemas.openxmlformats.org/officeDocument/2006/relationships/ctrlProp" Target="../ctrlProps/ctrlProp394.xml"/><Relationship Id="rId18" Type="http://schemas.openxmlformats.org/officeDocument/2006/relationships/ctrlProp" Target="../ctrlProps/ctrlProp399.xml"/><Relationship Id="rId26" Type="http://schemas.openxmlformats.org/officeDocument/2006/relationships/ctrlProp" Target="../ctrlProps/ctrlProp407.xml"/><Relationship Id="rId3" Type="http://schemas.openxmlformats.org/officeDocument/2006/relationships/vmlDrawing" Target="../drawings/vmlDrawing18.vml"/><Relationship Id="rId21" Type="http://schemas.openxmlformats.org/officeDocument/2006/relationships/ctrlProp" Target="../ctrlProps/ctrlProp402.xml"/><Relationship Id="rId7" Type="http://schemas.openxmlformats.org/officeDocument/2006/relationships/ctrlProp" Target="../ctrlProps/ctrlProp388.xml"/><Relationship Id="rId12" Type="http://schemas.openxmlformats.org/officeDocument/2006/relationships/ctrlProp" Target="../ctrlProps/ctrlProp393.xml"/><Relationship Id="rId17" Type="http://schemas.openxmlformats.org/officeDocument/2006/relationships/ctrlProp" Target="../ctrlProps/ctrlProp398.xml"/><Relationship Id="rId25" Type="http://schemas.openxmlformats.org/officeDocument/2006/relationships/ctrlProp" Target="../ctrlProps/ctrlProp406.xml"/><Relationship Id="rId2" Type="http://schemas.openxmlformats.org/officeDocument/2006/relationships/drawing" Target="../drawings/drawing17.xml"/><Relationship Id="rId16" Type="http://schemas.openxmlformats.org/officeDocument/2006/relationships/ctrlProp" Target="../ctrlProps/ctrlProp397.xml"/><Relationship Id="rId20" Type="http://schemas.openxmlformats.org/officeDocument/2006/relationships/ctrlProp" Target="../ctrlProps/ctrlProp401.xml"/><Relationship Id="rId1" Type="http://schemas.openxmlformats.org/officeDocument/2006/relationships/printerSettings" Target="../printerSettings/printerSettings18.bin"/><Relationship Id="rId6" Type="http://schemas.openxmlformats.org/officeDocument/2006/relationships/ctrlProp" Target="../ctrlProps/ctrlProp387.xml"/><Relationship Id="rId11" Type="http://schemas.openxmlformats.org/officeDocument/2006/relationships/ctrlProp" Target="../ctrlProps/ctrlProp392.xml"/><Relationship Id="rId24" Type="http://schemas.openxmlformats.org/officeDocument/2006/relationships/ctrlProp" Target="../ctrlProps/ctrlProp405.xml"/><Relationship Id="rId5" Type="http://schemas.openxmlformats.org/officeDocument/2006/relationships/ctrlProp" Target="../ctrlProps/ctrlProp386.xml"/><Relationship Id="rId15" Type="http://schemas.openxmlformats.org/officeDocument/2006/relationships/ctrlProp" Target="../ctrlProps/ctrlProp396.xml"/><Relationship Id="rId23" Type="http://schemas.openxmlformats.org/officeDocument/2006/relationships/ctrlProp" Target="../ctrlProps/ctrlProp404.xml"/><Relationship Id="rId28" Type="http://schemas.openxmlformats.org/officeDocument/2006/relationships/comments" Target="../comments18.xml"/><Relationship Id="rId10" Type="http://schemas.openxmlformats.org/officeDocument/2006/relationships/ctrlProp" Target="../ctrlProps/ctrlProp391.xml"/><Relationship Id="rId19" Type="http://schemas.openxmlformats.org/officeDocument/2006/relationships/ctrlProp" Target="../ctrlProps/ctrlProp400.xml"/><Relationship Id="rId4" Type="http://schemas.openxmlformats.org/officeDocument/2006/relationships/ctrlProp" Target="../ctrlProps/ctrlProp385.xml"/><Relationship Id="rId9" Type="http://schemas.openxmlformats.org/officeDocument/2006/relationships/ctrlProp" Target="../ctrlProps/ctrlProp390.xml"/><Relationship Id="rId14" Type="http://schemas.openxmlformats.org/officeDocument/2006/relationships/ctrlProp" Target="../ctrlProps/ctrlProp395.xml"/><Relationship Id="rId22" Type="http://schemas.openxmlformats.org/officeDocument/2006/relationships/ctrlProp" Target="../ctrlProps/ctrlProp403.xml"/><Relationship Id="rId27" Type="http://schemas.openxmlformats.org/officeDocument/2006/relationships/ctrlProp" Target="../ctrlProps/ctrlProp4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3.xml"/><Relationship Id="rId13" Type="http://schemas.openxmlformats.org/officeDocument/2006/relationships/ctrlProp" Target="../ctrlProps/ctrlProp418.xml"/><Relationship Id="rId18" Type="http://schemas.openxmlformats.org/officeDocument/2006/relationships/ctrlProp" Target="../ctrlProps/ctrlProp423.xml"/><Relationship Id="rId26" Type="http://schemas.openxmlformats.org/officeDocument/2006/relationships/ctrlProp" Target="../ctrlProps/ctrlProp431.xml"/><Relationship Id="rId3" Type="http://schemas.openxmlformats.org/officeDocument/2006/relationships/vmlDrawing" Target="../drawings/vmlDrawing19.vml"/><Relationship Id="rId21" Type="http://schemas.openxmlformats.org/officeDocument/2006/relationships/ctrlProp" Target="../ctrlProps/ctrlProp426.xml"/><Relationship Id="rId7" Type="http://schemas.openxmlformats.org/officeDocument/2006/relationships/ctrlProp" Target="../ctrlProps/ctrlProp412.xml"/><Relationship Id="rId12" Type="http://schemas.openxmlformats.org/officeDocument/2006/relationships/ctrlProp" Target="../ctrlProps/ctrlProp417.xml"/><Relationship Id="rId17" Type="http://schemas.openxmlformats.org/officeDocument/2006/relationships/ctrlProp" Target="../ctrlProps/ctrlProp422.xml"/><Relationship Id="rId25" Type="http://schemas.openxmlformats.org/officeDocument/2006/relationships/ctrlProp" Target="../ctrlProps/ctrlProp430.xml"/><Relationship Id="rId2" Type="http://schemas.openxmlformats.org/officeDocument/2006/relationships/drawing" Target="../drawings/drawing18.xml"/><Relationship Id="rId16" Type="http://schemas.openxmlformats.org/officeDocument/2006/relationships/ctrlProp" Target="../ctrlProps/ctrlProp421.xml"/><Relationship Id="rId20" Type="http://schemas.openxmlformats.org/officeDocument/2006/relationships/ctrlProp" Target="../ctrlProps/ctrlProp425.xml"/><Relationship Id="rId1" Type="http://schemas.openxmlformats.org/officeDocument/2006/relationships/printerSettings" Target="../printerSettings/printerSettings19.bin"/><Relationship Id="rId6" Type="http://schemas.openxmlformats.org/officeDocument/2006/relationships/ctrlProp" Target="../ctrlProps/ctrlProp411.xml"/><Relationship Id="rId11" Type="http://schemas.openxmlformats.org/officeDocument/2006/relationships/ctrlProp" Target="../ctrlProps/ctrlProp416.xml"/><Relationship Id="rId24" Type="http://schemas.openxmlformats.org/officeDocument/2006/relationships/ctrlProp" Target="../ctrlProps/ctrlProp429.xml"/><Relationship Id="rId5" Type="http://schemas.openxmlformats.org/officeDocument/2006/relationships/ctrlProp" Target="../ctrlProps/ctrlProp410.xml"/><Relationship Id="rId15" Type="http://schemas.openxmlformats.org/officeDocument/2006/relationships/ctrlProp" Target="../ctrlProps/ctrlProp420.xml"/><Relationship Id="rId23" Type="http://schemas.openxmlformats.org/officeDocument/2006/relationships/ctrlProp" Target="../ctrlProps/ctrlProp428.xml"/><Relationship Id="rId28" Type="http://schemas.openxmlformats.org/officeDocument/2006/relationships/comments" Target="../comments19.xml"/><Relationship Id="rId10" Type="http://schemas.openxmlformats.org/officeDocument/2006/relationships/ctrlProp" Target="../ctrlProps/ctrlProp415.xml"/><Relationship Id="rId19" Type="http://schemas.openxmlformats.org/officeDocument/2006/relationships/ctrlProp" Target="../ctrlProps/ctrlProp424.xml"/><Relationship Id="rId4" Type="http://schemas.openxmlformats.org/officeDocument/2006/relationships/ctrlProp" Target="../ctrlProps/ctrlProp409.xml"/><Relationship Id="rId9" Type="http://schemas.openxmlformats.org/officeDocument/2006/relationships/ctrlProp" Target="../ctrlProps/ctrlProp414.xml"/><Relationship Id="rId14" Type="http://schemas.openxmlformats.org/officeDocument/2006/relationships/ctrlProp" Target="../ctrlProps/ctrlProp419.xml"/><Relationship Id="rId22" Type="http://schemas.openxmlformats.org/officeDocument/2006/relationships/ctrlProp" Target="../ctrlProps/ctrlProp427.xml"/><Relationship Id="rId27" Type="http://schemas.openxmlformats.org/officeDocument/2006/relationships/ctrlProp" Target="../ctrlProps/ctrlProp432.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37.xml"/><Relationship Id="rId13" Type="http://schemas.openxmlformats.org/officeDocument/2006/relationships/ctrlProp" Target="../ctrlProps/ctrlProp442.xml"/><Relationship Id="rId18" Type="http://schemas.openxmlformats.org/officeDocument/2006/relationships/ctrlProp" Target="../ctrlProps/ctrlProp447.xml"/><Relationship Id="rId26" Type="http://schemas.openxmlformats.org/officeDocument/2006/relationships/ctrlProp" Target="../ctrlProps/ctrlProp455.xml"/><Relationship Id="rId3" Type="http://schemas.openxmlformats.org/officeDocument/2006/relationships/vmlDrawing" Target="../drawings/vmlDrawing20.vml"/><Relationship Id="rId21" Type="http://schemas.openxmlformats.org/officeDocument/2006/relationships/ctrlProp" Target="../ctrlProps/ctrlProp450.xml"/><Relationship Id="rId7" Type="http://schemas.openxmlformats.org/officeDocument/2006/relationships/ctrlProp" Target="../ctrlProps/ctrlProp436.xml"/><Relationship Id="rId12" Type="http://schemas.openxmlformats.org/officeDocument/2006/relationships/ctrlProp" Target="../ctrlProps/ctrlProp441.xml"/><Relationship Id="rId17" Type="http://schemas.openxmlformats.org/officeDocument/2006/relationships/ctrlProp" Target="../ctrlProps/ctrlProp446.xml"/><Relationship Id="rId25" Type="http://schemas.openxmlformats.org/officeDocument/2006/relationships/ctrlProp" Target="../ctrlProps/ctrlProp454.xml"/><Relationship Id="rId2" Type="http://schemas.openxmlformats.org/officeDocument/2006/relationships/drawing" Target="../drawings/drawing19.xml"/><Relationship Id="rId16" Type="http://schemas.openxmlformats.org/officeDocument/2006/relationships/ctrlProp" Target="../ctrlProps/ctrlProp445.xml"/><Relationship Id="rId20" Type="http://schemas.openxmlformats.org/officeDocument/2006/relationships/ctrlProp" Target="../ctrlProps/ctrlProp449.xml"/><Relationship Id="rId1" Type="http://schemas.openxmlformats.org/officeDocument/2006/relationships/printerSettings" Target="../printerSettings/printerSettings20.bin"/><Relationship Id="rId6" Type="http://schemas.openxmlformats.org/officeDocument/2006/relationships/ctrlProp" Target="../ctrlProps/ctrlProp435.xml"/><Relationship Id="rId11" Type="http://schemas.openxmlformats.org/officeDocument/2006/relationships/ctrlProp" Target="../ctrlProps/ctrlProp440.xml"/><Relationship Id="rId24" Type="http://schemas.openxmlformats.org/officeDocument/2006/relationships/ctrlProp" Target="../ctrlProps/ctrlProp453.xml"/><Relationship Id="rId5" Type="http://schemas.openxmlformats.org/officeDocument/2006/relationships/ctrlProp" Target="../ctrlProps/ctrlProp434.xml"/><Relationship Id="rId15" Type="http://schemas.openxmlformats.org/officeDocument/2006/relationships/ctrlProp" Target="../ctrlProps/ctrlProp444.xml"/><Relationship Id="rId23" Type="http://schemas.openxmlformats.org/officeDocument/2006/relationships/ctrlProp" Target="../ctrlProps/ctrlProp452.xml"/><Relationship Id="rId28" Type="http://schemas.openxmlformats.org/officeDocument/2006/relationships/comments" Target="../comments20.xml"/><Relationship Id="rId10" Type="http://schemas.openxmlformats.org/officeDocument/2006/relationships/ctrlProp" Target="../ctrlProps/ctrlProp439.xml"/><Relationship Id="rId19" Type="http://schemas.openxmlformats.org/officeDocument/2006/relationships/ctrlProp" Target="../ctrlProps/ctrlProp448.xml"/><Relationship Id="rId4" Type="http://schemas.openxmlformats.org/officeDocument/2006/relationships/ctrlProp" Target="../ctrlProps/ctrlProp433.xml"/><Relationship Id="rId9" Type="http://schemas.openxmlformats.org/officeDocument/2006/relationships/ctrlProp" Target="../ctrlProps/ctrlProp438.xml"/><Relationship Id="rId14" Type="http://schemas.openxmlformats.org/officeDocument/2006/relationships/ctrlProp" Target="../ctrlProps/ctrlProp443.xml"/><Relationship Id="rId22" Type="http://schemas.openxmlformats.org/officeDocument/2006/relationships/ctrlProp" Target="../ctrlProps/ctrlProp451.xml"/><Relationship Id="rId27" Type="http://schemas.openxmlformats.org/officeDocument/2006/relationships/ctrlProp" Target="../ctrlProps/ctrlProp456.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1.xml"/><Relationship Id="rId13" Type="http://schemas.openxmlformats.org/officeDocument/2006/relationships/ctrlProp" Target="../ctrlProps/ctrlProp466.xml"/><Relationship Id="rId18" Type="http://schemas.openxmlformats.org/officeDocument/2006/relationships/ctrlProp" Target="../ctrlProps/ctrlProp471.xml"/><Relationship Id="rId26" Type="http://schemas.openxmlformats.org/officeDocument/2006/relationships/ctrlProp" Target="../ctrlProps/ctrlProp479.xml"/><Relationship Id="rId3" Type="http://schemas.openxmlformats.org/officeDocument/2006/relationships/vmlDrawing" Target="../drawings/vmlDrawing21.vml"/><Relationship Id="rId21" Type="http://schemas.openxmlformats.org/officeDocument/2006/relationships/ctrlProp" Target="../ctrlProps/ctrlProp474.xml"/><Relationship Id="rId7" Type="http://schemas.openxmlformats.org/officeDocument/2006/relationships/ctrlProp" Target="../ctrlProps/ctrlProp460.xml"/><Relationship Id="rId12" Type="http://schemas.openxmlformats.org/officeDocument/2006/relationships/ctrlProp" Target="../ctrlProps/ctrlProp465.xml"/><Relationship Id="rId17" Type="http://schemas.openxmlformats.org/officeDocument/2006/relationships/ctrlProp" Target="../ctrlProps/ctrlProp470.xml"/><Relationship Id="rId25" Type="http://schemas.openxmlformats.org/officeDocument/2006/relationships/ctrlProp" Target="../ctrlProps/ctrlProp478.xml"/><Relationship Id="rId2" Type="http://schemas.openxmlformats.org/officeDocument/2006/relationships/drawing" Target="../drawings/drawing20.xml"/><Relationship Id="rId16" Type="http://schemas.openxmlformats.org/officeDocument/2006/relationships/ctrlProp" Target="../ctrlProps/ctrlProp469.xml"/><Relationship Id="rId20" Type="http://schemas.openxmlformats.org/officeDocument/2006/relationships/ctrlProp" Target="../ctrlProps/ctrlProp473.xml"/><Relationship Id="rId1" Type="http://schemas.openxmlformats.org/officeDocument/2006/relationships/printerSettings" Target="../printerSettings/printerSettings21.bin"/><Relationship Id="rId6" Type="http://schemas.openxmlformats.org/officeDocument/2006/relationships/ctrlProp" Target="../ctrlProps/ctrlProp459.xml"/><Relationship Id="rId11" Type="http://schemas.openxmlformats.org/officeDocument/2006/relationships/ctrlProp" Target="../ctrlProps/ctrlProp464.xml"/><Relationship Id="rId24" Type="http://schemas.openxmlformats.org/officeDocument/2006/relationships/ctrlProp" Target="../ctrlProps/ctrlProp477.xml"/><Relationship Id="rId5" Type="http://schemas.openxmlformats.org/officeDocument/2006/relationships/ctrlProp" Target="../ctrlProps/ctrlProp458.xml"/><Relationship Id="rId15" Type="http://schemas.openxmlformats.org/officeDocument/2006/relationships/ctrlProp" Target="../ctrlProps/ctrlProp468.xml"/><Relationship Id="rId23" Type="http://schemas.openxmlformats.org/officeDocument/2006/relationships/ctrlProp" Target="../ctrlProps/ctrlProp476.xml"/><Relationship Id="rId28" Type="http://schemas.openxmlformats.org/officeDocument/2006/relationships/comments" Target="../comments21.xml"/><Relationship Id="rId10" Type="http://schemas.openxmlformats.org/officeDocument/2006/relationships/ctrlProp" Target="../ctrlProps/ctrlProp463.xml"/><Relationship Id="rId19" Type="http://schemas.openxmlformats.org/officeDocument/2006/relationships/ctrlProp" Target="../ctrlProps/ctrlProp472.xml"/><Relationship Id="rId4" Type="http://schemas.openxmlformats.org/officeDocument/2006/relationships/ctrlProp" Target="../ctrlProps/ctrlProp457.xml"/><Relationship Id="rId9" Type="http://schemas.openxmlformats.org/officeDocument/2006/relationships/ctrlProp" Target="../ctrlProps/ctrlProp462.xml"/><Relationship Id="rId14" Type="http://schemas.openxmlformats.org/officeDocument/2006/relationships/ctrlProp" Target="../ctrlProps/ctrlProp467.xml"/><Relationship Id="rId22" Type="http://schemas.openxmlformats.org/officeDocument/2006/relationships/ctrlProp" Target="../ctrlProps/ctrlProp475.xml"/><Relationship Id="rId27" Type="http://schemas.openxmlformats.org/officeDocument/2006/relationships/ctrlProp" Target="../ctrlProps/ctrlProp48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85.xml"/><Relationship Id="rId13" Type="http://schemas.openxmlformats.org/officeDocument/2006/relationships/ctrlProp" Target="../ctrlProps/ctrlProp490.xml"/><Relationship Id="rId18" Type="http://schemas.openxmlformats.org/officeDocument/2006/relationships/ctrlProp" Target="../ctrlProps/ctrlProp495.xml"/><Relationship Id="rId26" Type="http://schemas.openxmlformats.org/officeDocument/2006/relationships/ctrlProp" Target="../ctrlProps/ctrlProp503.xml"/><Relationship Id="rId3" Type="http://schemas.openxmlformats.org/officeDocument/2006/relationships/vmlDrawing" Target="../drawings/vmlDrawing22.vml"/><Relationship Id="rId21" Type="http://schemas.openxmlformats.org/officeDocument/2006/relationships/ctrlProp" Target="../ctrlProps/ctrlProp498.xml"/><Relationship Id="rId7" Type="http://schemas.openxmlformats.org/officeDocument/2006/relationships/ctrlProp" Target="../ctrlProps/ctrlProp484.xml"/><Relationship Id="rId12" Type="http://schemas.openxmlformats.org/officeDocument/2006/relationships/ctrlProp" Target="../ctrlProps/ctrlProp489.xml"/><Relationship Id="rId17" Type="http://schemas.openxmlformats.org/officeDocument/2006/relationships/ctrlProp" Target="../ctrlProps/ctrlProp494.xml"/><Relationship Id="rId25" Type="http://schemas.openxmlformats.org/officeDocument/2006/relationships/ctrlProp" Target="../ctrlProps/ctrlProp502.xml"/><Relationship Id="rId2" Type="http://schemas.openxmlformats.org/officeDocument/2006/relationships/drawing" Target="../drawings/drawing21.xml"/><Relationship Id="rId16" Type="http://schemas.openxmlformats.org/officeDocument/2006/relationships/ctrlProp" Target="../ctrlProps/ctrlProp493.xml"/><Relationship Id="rId20" Type="http://schemas.openxmlformats.org/officeDocument/2006/relationships/ctrlProp" Target="../ctrlProps/ctrlProp497.xml"/><Relationship Id="rId1" Type="http://schemas.openxmlformats.org/officeDocument/2006/relationships/printerSettings" Target="../printerSettings/printerSettings22.bin"/><Relationship Id="rId6" Type="http://schemas.openxmlformats.org/officeDocument/2006/relationships/ctrlProp" Target="../ctrlProps/ctrlProp483.xml"/><Relationship Id="rId11" Type="http://schemas.openxmlformats.org/officeDocument/2006/relationships/ctrlProp" Target="../ctrlProps/ctrlProp488.xml"/><Relationship Id="rId24" Type="http://schemas.openxmlformats.org/officeDocument/2006/relationships/ctrlProp" Target="../ctrlProps/ctrlProp501.xml"/><Relationship Id="rId5" Type="http://schemas.openxmlformats.org/officeDocument/2006/relationships/ctrlProp" Target="../ctrlProps/ctrlProp482.xml"/><Relationship Id="rId15" Type="http://schemas.openxmlformats.org/officeDocument/2006/relationships/ctrlProp" Target="../ctrlProps/ctrlProp492.xml"/><Relationship Id="rId23" Type="http://schemas.openxmlformats.org/officeDocument/2006/relationships/ctrlProp" Target="../ctrlProps/ctrlProp500.xml"/><Relationship Id="rId28" Type="http://schemas.openxmlformats.org/officeDocument/2006/relationships/comments" Target="../comments22.xml"/><Relationship Id="rId10" Type="http://schemas.openxmlformats.org/officeDocument/2006/relationships/ctrlProp" Target="../ctrlProps/ctrlProp487.xml"/><Relationship Id="rId19" Type="http://schemas.openxmlformats.org/officeDocument/2006/relationships/ctrlProp" Target="../ctrlProps/ctrlProp496.xml"/><Relationship Id="rId4" Type="http://schemas.openxmlformats.org/officeDocument/2006/relationships/ctrlProp" Target="../ctrlProps/ctrlProp481.xml"/><Relationship Id="rId9" Type="http://schemas.openxmlformats.org/officeDocument/2006/relationships/ctrlProp" Target="../ctrlProps/ctrlProp486.xml"/><Relationship Id="rId14" Type="http://schemas.openxmlformats.org/officeDocument/2006/relationships/ctrlProp" Target="../ctrlProps/ctrlProp491.xml"/><Relationship Id="rId22" Type="http://schemas.openxmlformats.org/officeDocument/2006/relationships/ctrlProp" Target="../ctrlProps/ctrlProp499.xml"/><Relationship Id="rId27" Type="http://schemas.openxmlformats.org/officeDocument/2006/relationships/ctrlProp" Target="../ctrlProps/ctrlProp50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H36" sqref="H36"/>
    </sheetView>
  </sheetViews>
  <sheetFormatPr defaultRowHeight="11.25" x14ac:dyDescent="0.15"/>
  <cols>
    <col min="1" max="1" width="4" style="117" customWidth="1"/>
    <col min="2" max="2" width="11.5" style="117" customWidth="1"/>
    <col min="3" max="3" width="40.25" style="117" customWidth="1"/>
    <col min="4" max="4" width="11.5" style="117" customWidth="1"/>
    <col min="5" max="5" width="40" style="117" customWidth="1"/>
    <col min="6" max="10" width="3.25" style="117" customWidth="1"/>
    <col min="11" max="11" width="2.125" style="117" customWidth="1"/>
    <col min="12" max="12" width="2.375" style="117" customWidth="1"/>
    <col min="13" max="13" width="0.875" style="117" customWidth="1"/>
    <col min="14" max="14" width="4.5" style="117" customWidth="1"/>
    <col min="15" max="16384" width="9" style="117"/>
  </cols>
  <sheetData>
    <row r="1" spans="1:18" ht="20.100000000000001" customHeight="1" x14ac:dyDescent="0.15">
      <c r="A1" s="135"/>
      <c r="B1" s="135"/>
      <c r="C1" s="135"/>
      <c r="D1" s="135"/>
      <c r="E1" s="135"/>
      <c r="F1" s="135"/>
      <c r="G1" s="135"/>
      <c r="H1" s="135"/>
      <c r="I1" s="135"/>
      <c r="J1" s="135"/>
      <c r="K1" s="135"/>
      <c r="L1" s="135"/>
      <c r="M1" s="135"/>
      <c r="N1" s="135"/>
      <c r="O1" s="135"/>
      <c r="P1" s="118"/>
      <c r="Q1" s="118"/>
      <c r="R1" s="118"/>
    </row>
    <row r="2" spans="1:18" ht="20.100000000000001" customHeight="1" x14ac:dyDescent="0.15">
      <c r="A2" s="135"/>
      <c r="B2" s="135" t="s">
        <v>128</v>
      </c>
      <c r="C2" s="135"/>
      <c r="D2" s="135"/>
      <c r="E2" s="135"/>
      <c r="F2" s="135"/>
      <c r="G2" s="135"/>
      <c r="H2" s="135"/>
      <c r="I2" s="135"/>
      <c r="J2" s="135"/>
      <c r="K2" s="135"/>
      <c r="L2" s="135"/>
      <c r="M2" s="135"/>
      <c r="N2" s="135"/>
      <c r="O2" s="135"/>
      <c r="P2" s="118"/>
      <c r="Q2" s="118"/>
      <c r="R2" s="118"/>
    </row>
    <row r="3" spans="1:18" ht="20.100000000000001" customHeight="1" x14ac:dyDescent="0.15">
      <c r="A3" s="135"/>
      <c r="B3" s="135"/>
      <c r="C3" s="150" t="s">
        <v>132</v>
      </c>
      <c r="D3" s="135"/>
      <c r="E3" s="135"/>
      <c r="F3" s="135"/>
      <c r="G3" s="135"/>
      <c r="H3" s="135"/>
      <c r="I3" s="135"/>
      <c r="J3" s="135"/>
      <c r="K3" s="135"/>
      <c r="L3" s="135"/>
      <c r="M3" s="135"/>
      <c r="N3" s="135"/>
      <c r="O3" s="135"/>
      <c r="P3" s="118"/>
      <c r="Q3" s="118"/>
      <c r="R3" s="118"/>
    </row>
    <row r="4" spans="1:18" ht="38.1" customHeight="1" x14ac:dyDescent="0.15">
      <c r="A4" s="691"/>
      <c r="B4" s="139" t="s">
        <v>121</v>
      </c>
      <c r="C4" s="140" t="s">
        <v>150</v>
      </c>
      <c r="D4" s="149" t="s">
        <v>129</v>
      </c>
      <c r="E4" s="141" t="s">
        <v>151</v>
      </c>
      <c r="F4" s="131"/>
      <c r="G4" s="131"/>
      <c r="H4" s="131"/>
      <c r="I4" s="131"/>
      <c r="J4" s="131"/>
      <c r="K4" s="131"/>
      <c r="L4" s="131"/>
      <c r="M4" s="118"/>
      <c r="N4" s="118"/>
      <c r="O4" s="118"/>
      <c r="P4" s="118"/>
      <c r="Q4" s="118"/>
      <c r="R4" s="118"/>
    </row>
    <row r="5" spans="1:18" ht="38.1" customHeight="1" x14ac:dyDescent="0.15">
      <c r="A5" s="691"/>
      <c r="B5" s="128" t="s">
        <v>124</v>
      </c>
      <c r="C5" s="127" t="s">
        <v>152</v>
      </c>
      <c r="D5" s="134" t="s">
        <v>126</v>
      </c>
      <c r="E5" s="133" t="s">
        <v>153</v>
      </c>
      <c r="F5" s="131"/>
      <c r="G5" s="131"/>
      <c r="H5" s="131"/>
      <c r="I5" s="131"/>
      <c r="J5" s="131"/>
      <c r="K5" s="131"/>
      <c r="L5" s="131"/>
      <c r="M5" s="118"/>
      <c r="N5" s="118"/>
      <c r="O5" s="118"/>
      <c r="P5" s="118"/>
      <c r="Q5" s="118"/>
      <c r="R5" s="118"/>
    </row>
    <row r="6" spans="1:18" ht="38.1" customHeight="1" x14ac:dyDescent="0.15">
      <c r="A6" s="691"/>
      <c r="B6" s="136" t="s">
        <v>123</v>
      </c>
      <c r="C6" s="137" t="s">
        <v>154</v>
      </c>
      <c r="D6" s="132" t="s">
        <v>121</v>
      </c>
      <c r="E6" s="126" t="s">
        <v>155</v>
      </c>
      <c r="F6" s="123"/>
      <c r="G6" s="123"/>
      <c r="H6" s="123"/>
      <c r="I6" s="123"/>
      <c r="J6" s="123"/>
      <c r="K6" s="123"/>
      <c r="L6" s="123"/>
      <c r="M6" s="118"/>
      <c r="N6" s="119"/>
      <c r="O6" s="118"/>
      <c r="P6" s="118"/>
      <c r="Q6" s="118"/>
      <c r="R6" s="118"/>
    </row>
    <row r="7" spans="1:18" ht="38.1" customHeight="1" x14ac:dyDescent="0.15">
      <c r="A7" s="691"/>
      <c r="B7" s="138" t="s">
        <v>127</v>
      </c>
      <c r="C7" s="126" t="s">
        <v>156</v>
      </c>
      <c r="D7" s="130" t="s">
        <v>131</v>
      </c>
      <c r="E7" s="129" t="s">
        <v>157</v>
      </c>
      <c r="F7" s="123"/>
      <c r="G7" s="123"/>
      <c r="H7" s="123"/>
      <c r="I7" s="123"/>
      <c r="J7" s="123"/>
      <c r="K7" s="123"/>
      <c r="L7" s="123"/>
      <c r="M7" s="118"/>
      <c r="N7" s="119"/>
      <c r="O7" s="118"/>
      <c r="P7" s="118"/>
      <c r="Q7" s="118"/>
      <c r="R7" s="118"/>
    </row>
    <row r="8" spans="1:18" ht="38.1" customHeight="1" x14ac:dyDescent="0.15">
      <c r="A8" s="691"/>
      <c r="B8" s="146" t="s">
        <v>125</v>
      </c>
      <c r="C8" s="137" t="s">
        <v>158</v>
      </c>
      <c r="D8" s="142" t="s">
        <v>130</v>
      </c>
      <c r="E8" s="143" t="s">
        <v>159</v>
      </c>
      <c r="F8" s="123"/>
      <c r="G8" s="123"/>
      <c r="H8" s="123"/>
      <c r="I8" s="123"/>
      <c r="J8" s="123"/>
      <c r="K8" s="123"/>
      <c r="L8" s="123"/>
      <c r="M8" s="118"/>
      <c r="N8" s="119"/>
      <c r="O8" s="118"/>
      <c r="P8" s="118"/>
      <c r="Q8" s="118"/>
      <c r="R8" s="118"/>
    </row>
    <row r="9" spans="1:18" ht="38.1" customHeight="1" x14ac:dyDescent="0.15">
      <c r="A9" s="691"/>
      <c r="B9" s="147" t="s">
        <v>121</v>
      </c>
      <c r="C9" s="148" t="s">
        <v>160</v>
      </c>
      <c r="D9" s="125" t="s">
        <v>122</v>
      </c>
      <c r="E9" s="124" t="s">
        <v>161</v>
      </c>
      <c r="F9" s="123"/>
      <c r="G9" s="123"/>
      <c r="H9" s="123"/>
      <c r="I9" s="123"/>
      <c r="J9" s="123"/>
      <c r="K9" s="123"/>
      <c r="L9" s="123"/>
      <c r="M9" s="118"/>
      <c r="N9" s="119"/>
      <c r="O9" s="118"/>
      <c r="P9" s="118"/>
      <c r="Q9" s="118"/>
      <c r="R9" s="118"/>
    </row>
    <row r="10" spans="1:18" ht="38.1" customHeight="1" x14ac:dyDescent="0.15">
      <c r="A10" s="691"/>
      <c r="B10" s="122" t="s">
        <v>119</v>
      </c>
      <c r="C10" s="121" t="s">
        <v>162</v>
      </c>
      <c r="D10" s="144" t="s">
        <v>120</v>
      </c>
      <c r="E10" s="145" t="s">
        <v>163</v>
      </c>
      <c r="F10" s="120"/>
      <c r="G10" s="120"/>
      <c r="H10" s="120"/>
      <c r="I10" s="120"/>
      <c r="J10" s="120"/>
      <c r="K10" s="120"/>
      <c r="L10" s="120"/>
      <c r="M10" s="118"/>
      <c r="N10" s="119"/>
      <c r="O10" s="118"/>
      <c r="P10" s="118"/>
      <c r="Q10" s="118"/>
      <c r="R10" s="118"/>
    </row>
    <row r="11" spans="1:18" ht="11.25" customHeight="1" x14ac:dyDescent="0.15">
      <c r="A11" s="118"/>
      <c r="B11" s="118"/>
      <c r="C11" s="118"/>
      <c r="D11" s="118"/>
      <c r="E11" s="118"/>
      <c r="F11" s="118"/>
      <c r="G11" s="118"/>
      <c r="H11" s="118"/>
      <c r="I11" s="118"/>
      <c r="J11" s="118"/>
      <c r="K11" s="118"/>
      <c r="L11" s="118"/>
      <c r="M11" s="118"/>
      <c r="N11" s="119"/>
      <c r="O11" s="118"/>
      <c r="P11" s="118"/>
      <c r="Q11" s="118"/>
      <c r="R11" s="118"/>
    </row>
    <row r="12" spans="1:18" ht="11.25" customHeight="1" x14ac:dyDescent="0.15">
      <c r="A12" s="118"/>
      <c r="B12" s="118"/>
      <c r="C12" s="118"/>
      <c r="D12" s="118"/>
      <c r="E12" s="118"/>
      <c r="F12" s="118"/>
      <c r="G12" s="118"/>
      <c r="H12" s="118"/>
      <c r="I12" s="118"/>
      <c r="J12" s="118"/>
      <c r="K12" s="118"/>
      <c r="L12" s="118"/>
      <c r="M12" s="118"/>
      <c r="N12" s="118"/>
      <c r="O12" s="118"/>
      <c r="P12" s="118"/>
      <c r="Q12" s="118"/>
      <c r="R12" s="118"/>
    </row>
    <row r="13" spans="1:18" ht="11.25" customHeight="1" x14ac:dyDescent="0.15">
      <c r="A13" s="118"/>
      <c r="B13" s="118"/>
      <c r="C13" s="118"/>
      <c r="D13" s="118"/>
      <c r="E13" s="118"/>
      <c r="F13" s="118"/>
      <c r="G13" s="118"/>
      <c r="H13" s="118"/>
      <c r="I13" s="118"/>
      <c r="J13" s="118"/>
      <c r="K13" s="118"/>
      <c r="L13" s="118"/>
      <c r="M13" s="118"/>
      <c r="N13" s="118"/>
      <c r="O13" s="118"/>
      <c r="P13" s="118"/>
      <c r="Q13" s="118"/>
      <c r="R13" s="118"/>
    </row>
    <row r="14" spans="1:18" ht="11.25" customHeight="1" x14ac:dyDescent="0.15">
      <c r="A14" s="118"/>
      <c r="B14" s="118"/>
      <c r="C14" s="118"/>
      <c r="D14" s="118"/>
      <c r="E14" s="118"/>
      <c r="F14" s="118"/>
      <c r="G14" s="118"/>
      <c r="H14" s="118"/>
      <c r="I14" s="118"/>
      <c r="J14" s="118"/>
      <c r="K14" s="118"/>
      <c r="L14" s="118"/>
      <c r="M14" s="118"/>
      <c r="N14" s="118"/>
      <c r="O14" s="118"/>
      <c r="P14" s="118"/>
      <c r="Q14" s="118"/>
      <c r="R14" s="118"/>
    </row>
    <row r="15" spans="1:18" ht="11.25" customHeight="1" x14ac:dyDescent="0.15">
      <c r="A15" s="118"/>
      <c r="B15" s="118"/>
      <c r="C15" s="118"/>
      <c r="D15" s="118"/>
      <c r="E15" s="118"/>
      <c r="F15" s="118"/>
      <c r="G15" s="118"/>
      <c r="H15" s="118"/>
      <c r="I15" s="118"/>
      <c r="J15" s="118"/>
      <c r="K15" s="118"/>
      <c r="L15" s="118"/>
      <c r="M15" s="118"/>
      <c r="N15" s="118"/>
      <c r="O15" s="118"/>
      <c r="P15" s="118"/>
      <c r="Q15" s="118"/>
      <c r="R15" s="118"/>
    </row>
    <row r="16" spans="1:18" ht="11.25" customHeight="1" x14ac:dyDescent="0.15">
      <c r="A16" s="118"/>
      <c r="B16" s="118"/>
      <c r="C16" s="118"/>
      <c r="D16" s="118"/>
      <c r="E16" s="118"/>
      <c r="F16" s="118"/>
      <c r="G16" s="118"/>
      <c r="H16" s="118"/>
      <c r="I16" s="118"/>
      <c r="J16" s="118"/>
      <c r="K16" s="118"/>
      <c r="L16" s="118"/>
      <c r="M16" s="118"/>
      <c r="N16" s="118"/>
      <c r="O16" s="118"/>
      <c r="P16" s="118"/>
      <c r="Q16" s="118"/>
      <c r="R16" s="118"/>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O99"/>
  <sheetViews>
    <sheetView showZeros="0" tabSelected="1"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
        <v>237</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t="s">
        <v>220</v>
      </c>
      <c r="BA3" s="441"/>
      <c r="BB3" s="441"/>
      <c r="BC3" s="441"/>
      <c r="BD3" s="441"/>
      <c r="BE3" s="441"/>
      <c r="BF3" s="441"/>
      <c r="BG3" s="441"/>
      <c r="BH3" s="441"/>
      <c r="BI3" s="441"/>
      <c r="BJ3" s="441"/>
      <c r="BK3" s="441"/>
      <c r="BL3" s="442"/>
      <c r="BM3" s="415" t="s">
        <v>70</v>
      </c>
      <c r="BN3" s="416"/>
      <c r="BO3" s="417"/>
      <c r="BP3" s="443" t="str">
        <f>IF(CM69=1,"明治",IF(CM69=2,"大正",IF(CM69=3,"昭和",IF(CM69=4,"平成",""))))</f>
        <v>昭和</v>
      </c>
      <c r="BQ3" s="444"/>
      <c r="BR3" s="399">
        <v>61</v>
      </c>
      <c r="BS3" s="399"/>
      <c r="BT3" s="243" t="s">
        <v>78</v>
      </c>
      <c r="BU3" s="399">
        <v>1</v>
      </c>
      <c r="BV3" s="399"/>
      <c r="BW3" s="243" t="s">
        <v>80</v>
      </c>
      <c r="BX3" s="399">
        <v>30</v>
      </c>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34</v>
      </c>
      <c r="AS5" s="409"/>
      <c r="AT5" s="409"/>
      <c r="AU5" s="409"/>
      <c r="AV5" s="409"/>
      <c r="AW5" s="409"/>
      <c r="AX5" s="409"/>
      <c r="AY5" s="410"/>
      <c r="AZ5" s="458" t="s">
        <v>221</v>
      </c>
      <c r="BA5" s="459"/>
      <c r="BB5" s="459"/>
      <c r="BC5" s="459"/>
      <c r="BD5" s="459"/>
      <c r="BE5" s="459"/>
      <c r="BF5" s="459"/>
      <c r="BG5" s="459"/>
      <c r="BH5" s="459"/>
      <c r="BI5" s="459"/>
      <c r="BJ5" s="459"/>
      <c r="BK5" s="25">
        <v>123456789012</v>
      </c>
      <c r="BL5" s="86"/>
      <c r="BM5" s="418" t="s">
        <v>33</v>
      </c>
      <c r="BN5" s="419"/>
      <c r="BO5" s="420"/>
      <c r="BP5" s="321" t="s">
        <v>192</v>
      </c>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1</v>
      </c>
      <c r="BA6" s="326" t="str">
        <f>IF(BK5&lt;=0,"",IF((LEN(BK5)-10&lt;=0),"0",MID(BK5,LEN(BK5)-10,1)))</f>
        <v>2</v>
      </c>
      <c r="BB6" s="292" t="str">
        <f>IF(BK5&lt;=0,"",IF((LEN(BK5)-9&lt;=0),"0",MID(BK5,LEN(BK5)-9,1)))</f>
        <v>3</v>
      </c>
      <c r="BC6" s="292"/>
      <c r="BD6" s="292" t="str">
        <f>IF(BK5&lt;=0,"",IF((LEN(BK5)-8&lt;=0),"0",MID(BK5,LEN(BK5)-8,1)))</f>
        <v>4</v>
      </c>
      <c r="BE6" s="292" t="str">
        <f>IF(BK5&lt;=0,"",IF((LEN(BK5)-7&lt;=0),"0",MID(BK5,LEN(BK5)-7,1)))</f>
        <v>5</v>
      </c>
      <c r="BF6" s="292" t="str">
        <f>IF(BK5&lt;=0,"",IF((LEN(BK5)-6&lt;=0),"0",MID(BK5,LEN(BK5)-6,1)))</f>
        <v>6</v>
      </c>
      <c r="BG6" s="292" t="str">
        <f>IF(BK5&lt;=0,"",IF((LEN(BK5)-5&lt;=0),"0",MID(BK5,LEN(BK5)-5,1)))</f>
        <v>7</v>
      </c>
      <c r="BH6" s="292" t="str">
        <f>IF(BK5&lt;=0,"",IF((LEN(BK5)-4&lt;=0),"0",MID(BK5,LEN(BK5)-4,1)))</f>
        <v>8</v>
      </c>
      <c r="BI6" s="292" t="str">
        <f>IF(BK5&lt;=0,"",IF((LEN(BK5)-3&lt;=0),"0",MID(BK5,LEN(BK5)-3,1)))</f>
        <v>9</v>
      </c>
      <c r="BJ6" s="292" t="str">
        <f>IF(BK5&lt;=0,"",IF((LEN(BK5)-2&lt;=0),"0",MID(BK5,LEN(BK5)-2,1)))</f>
        <v>0</v>
      </c>
      <c r="BK6" s="292" t="str">
        <f>IF(BK5&lt;=0,"",IF((LEN(BK5)-1&lt;=0),"0",MID(BK5,LEN(BK5)-1,1)))</f>
        <v>1</v>
      </c>
      <c r="BL6" s="293" t="str">
        <f>IF(BK5&lt;&gt;0,RIGHT(BK5,1),"")</f>
        <v>2</v>
      </c>
      <c r="BM6" s="421" t="s">
        <v>32</v>
      </c>
      <c r="BN6" s="422"/>
      <c r="BO6" s="423"/>
      <c r="BP6" s="318" t="s">
        <v>193</v>
      </c>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t="s">
        <v>191</v>
      </c>
      <c r="BF9" s="509"/>
      <c r="BG9" s="509"/>
      <c r="BH9" s="509"/>
      <c r="BI9" s="112" t="s">
        <v>51</v>
      </c>
      <c r="BJ9" s="5"/>
      <c r="BK9" s="5"/>
      <c r="BL9" s="110"/>
      <c r="BM9" s="110"/>
      <c r="BN9" s="111"/>
      <c r="BO9" s="111"/>
      <c r="BP9" s="4"/>
      <c r="BQ9" s="4"/>
      <c r="BR9" s="4"/>
      <c r="BS9" s="4"/>
      <c r="BT9" s="510" t="s">
        <v>71</v>
      </c>
      <c r="BU9" s="507"/>
      <c r="BV9" s="511"/>
      <c r="BW9" s="245" t="str">
        <f>IF(CM71=1,"○","")</f>
        <v>○</v>
      </c>
      <c r="BX9" s="246"/>
      <c r="BY9" s="246" t="str">
        <f>IF(CM71=2,"○","")</f>
        <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t="s">
        <v>222</v>
      </c>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t="s">
        <v>184</v>
      </c>
      <c r="G16" s="517"/>
      <c r="H16" s="517"/>
      <c r="I16" s="517"/>
      <c r="J16" s="517"/>
      <c r="K16" s="517"/>
      <c r="L16" s="517"/>
      <c r="M16" s="517"/>
      <c r="N16" s="517"/>
      <c r="O16" s="517"/>
      <c r="P16" s="517"/>
      <c r="Q16" s="517"/>
      <c r="R16" s="517"/>
      <c r="S16" s="517"/>
      <c r="T16" s="517"/>
      <c r="U16" s="517"/>
      <c r="V16" s="517"/>
      <c r="W16" s="518"/>
      <c r="X16" s="519" t="str">
        <f>IF(V17&lt;=0,"",IF((LEN(V17)-11&lt;=0),"0",MID(V17,LEN(V17)-11,1)))</f>
        <v>2</v>
      </c>
      <c r="Y16" s="292"/>
      <c r="Z16" s="292" t="str">
        <f>IF(V17&lt;=0,"",IF((LEN(V17)-10&lt;=0),"0",MID(V17,LEN(V17)-10,1)))</f>
        <v>3</v>
      </c>
      <c r="AA16" s="292"/>
      <c r="AB16" s="292" t="str">
        <f>IF(V17&lt;=0,"",IF((LEN(V17)-9&lt;=0),"0",MID(V17,LEN(V17)-9,1)))</f>
        <v>4</v>
      </c>
      <c r="AC16" s="292"/>
      <c r="AD16" s="292" t="str">
        <f>IF(V17&lt;=0,"",IF((LEN(V17)-8&lt;=0),"0",MID(V17,LEN(V17)-8,1)))</f>
        <v>5</v>
      </c>
      <c r="AE16" s="292"/>
      <c r="AF16" s="292" t="str">
        <f>IF(V17&lt;=0,"",IF((LEN(V17)-7&lt;=0),"0",MID(V17,LEN(V17)-7,1)))</f>
        <v>6</v>
      </c>
      <c r="AG16" s="292"/>
      <c r="AH16" s="326" t="str">
        <f>IF(V17&lt;=0,"",IF((LEN(V17)-6&lt;=0),"0",MID(V17,LEN(V17)-6,1)))</f>
        <v>7</v>
      </c>
      <c r="AI16" s="326"/>
      <c r="AJ16" s="292" t="str">
        <f>IF(V17&lt;=0,"",IF((LEN(V17)-5&lt;=0),"0",MID(V17,LEN(V17)-5,1)))</f>
        <v>8</v>
      </c>
      <c r="AK16" s="292"/>
      <c r="AL16" s="326" t="str">
        <f>IF(V17&lt;=0,"",IF((LEN(V17)-4&lt;=0),"0",MID(V17,LEN(V17)-4,1)))</f>
        <v>9</v>
      </c>
      <c r="AM16" s="326"/>
      <c r="AN16" s="292" t="str">
        <f>IF(V17&lt;=0,"",IF((LEN(V17)-3&lt;=0),"0",MID(V17,LEN(V17)-3,1)))</f>
        <v>0</v>
      </c>
      <c r="AO16" s="292"/>
      <c r="AP16" s="326" t="str">
        <f>IF(V17&lt;=0,"",IF((LEN(V17)-2&lt;=0),"0",MID(V17,LEN(V17)-2,1)))</f>
        <v>1</v>
      </c>
      <c r="AQ16" s="326"/>
      <c r="AR16" s="292" t="str">
        <f>IF(V17&lt;=0,"",IF((LEN(V17)-1&lt;=0),"0",MID(V17,LEN(V17)-1,1)))</f>
        <v>2</v>
      </c>
      <c r="AS16" s="292"/>
      <c r="AT16" s="326" t="str">
        <f>IF(V17&lt;&gt;0,RIGHT(V17,1),"")</f>
        <v>3</v>
      </c>
      <c r="AU16" s="481"/>
      <c r="AV16" s="483"/>
      <c r="AW16" s="484"/>
      <c r="AX16" s="484"/>
      <c r="AY16" s="484"/>
      <c r="AZ16" s="484"/>
      <c r="BA16" s="484"/>
      <c r="BB16" s="484"/>
      <c r="BC16" s="490">
        <v>480000</v>
      </c>
      <c r="BD16" s="304"/>
      <c r="BE16" s="304"/>
      <c r="BF16" s="304"/>
      <c r="BG16" s="171"/>
      <c r="BH16" s="315" t="s">
        <v>172</v>
      </c>
      <c r="BI16" s="316"/>
      <c r="BJ16" s="316"/>
      <c r="BK16" s="316"/>
      <c r="BL16" s="316"/>
      <c r="BM16" s="316"/>
      <c r="BN16" s="317"/>
      <c r="BO16" s="287" t="str">
        <f>AZ10</f>
        <v>東京都港区西麻布3-3-5</v>
      </c>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t="s">
        <v>185</v>
      </c>
      <c r="G17" s="527"/>
      <c r="H17" s="527"/>
      <c r="I17" s="527"/>
      <c r="J17" s="527"/>
      <c r="K17" s="527"/>
      <c r="L17" s="527"/>
      <c r="M17" s="527"/>
      <c r="N17" s="527"/>
      <c r="O17" s="527"/>
      <c r="P17" s="527"/>
      <c r="Q17" s="527"/>
      <c r="R17" s="527"/>
      <c r="S17" s="527"/>
      <c r="T17" s="527"/>
      <c r="U17" s="527"/>
      <c r="V17" s="532">
        <v>234567890123</v>
      </c>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昭和</v>
      </c>
      <c r="AK18" s="474"/>
      <c r="AL18" s="474"/>
      <c r="AM18" s="474"/>
      <c r="AN18" s="477">
        <v>64</v>
      </c>
      <c r="AO18" s="477"/>
      <c r="AP18" s="474" t="s">
        <v>8</v>
      </c>
      <c r="AQ18" s="477">
        <v>3</v>
      </c>
      <c r="AR18" s="477"/>
      <c r="AS18" s="474" t="s">
        <v>8</v>
      </c>
      <c r="AT18" s="477">
        <v>3</v>
      </c>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t="s">
        <v>186</v>
      </c>
      <c r="I20" s="606"/>
      <c r="J20" s="606"/>
      <c r="K20" s="606"/>
      <c r="L20" s="606"/>
      <c r="M20" s="606"/>
      <c r="N20" s="606"/>
      <c r="O20" s="606"/>
      <c r="P20" s="606"/>
      <c r="Q20" s="606"/>
      <c r="R20" s="606"/>
      <c r="S20" s="606"/>
      <c r="T20" s="606"/>
      <c r="U20" s="606"/>
      <c r="V20" s="606"/>
      <c r="W20" s="606"/>
      <c r="X20" s="536" t="str">
        <f>IF(V21&lt;=0,"",IF((LEN(V21)-11&lt;=0),"0",MID(V21,LEN(V21)-11,1)))</f>
        <v>3</v>
      </c>
      <c r="Y20" s="537"/>
      <c r="Z20" s="537" t="str">
        <f>IF(V21&lt;=0,"",IF((LEN(V21)-10&lt;=0),"0",MID(V21,LEN(V21)-10,1)))</f>
        <v>4</v>
      </c>
      <c r="AA20" s="537"/>
      <c r="AB20" s="537" t="str">
        <f>IF(V21&lt;=0,"",IF((LEN(V21)-9&lt;=0),"0",MID(V21,LEN(V21)-9,1)))</f>
        <v>5</v>
      </c>
      <c r="AC20" s="537"/>
      <c r="AD20" s="537" t="str">
        <f>IF(V21&lt;=0,"",IF((LEN(V21)-8&lt;=0),"0",MID(V21,LEN(V21)-8,1)))</f>
        <v>6</v>
      </c>
      <c r="AE20" s="537"/>
      <c r="AF20" s="537" t="str">
        <f>IF(V21&lt;=0,"",IF((LEN(V21)-7&lt;=0),"0",MID(V21,LEN(V21)-7,1)))</f>
        <v>7</v>
      </c>
      <c r="AG20" s="537"/>
      <c r="AH20" s="537" t="str">
        <f>IF(V21&lt;=0,"",IF((LEN(V21)-6&lt;=0),"0",MID(V21,LEN(V21)-6,1)))</f>
        <v>8</v>
      </c>
      <c r="AI20" s="537"/>
      <c r="AJ20" s="537" t="str">
        <f>IF(V21&lt;=0,"",IF((LEN(V21)-5&lt;=0),"0",MID(V21,LEN(V21)-5,1)))</f>
        <v>9</v>
      </c>
      <c r="AK20" s="537"/>
      <c r="AL20" s="537" t="str">
        <f>IF(V21&lt;=0,"",IF((LEN(V21)-4&lt;=0),"0",MID(V21,LEN(V21)-4,1)))</f>
        <v>0</v>
      </c>
      <c r="AM20" s="537"/>
      <c r="AN20" s="537" t="str">
        <f>IF(V21&lt;=0,"",IF((LEN(V21)-3&lt;=0),"0",MID(V21,LEN(V21)-3,1)))</f>
        <v>1</v>
      </c>
      <c r="AO20" s="537"/>
      <c r="AP20" s="537" t="str">
        <f>IF(V21&lt;=0,"",IF((LEN(V21)-2&lt;=0),"0",MID(V21,LEN(V21)-2,1)))</f>
        <v>2</v>
      </c>
      <c r="AQ20" s="537"/>
      <c r="AR20" s="537" t="str">
        <f>IF(V21&lt;=0,"",IF((LEN(V21)-1&lt;=0),"0",MID(V21,LEN(V21)-1,1)))</f>
        <v>3</v>
      </c>
      <c r="AS20" s="537"/>
      <c r="AT20" s="546" t="str">
        <f>IF(V21&lt;&gt;0,RIGHT(V21,1),"")</f>
        <v>4</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t="str">
        <f>AZ10</f>
        <v>東京都港区西麻布3-3-5</v>
      </c>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t="s">
        <v>187</v>
      </c>
      <c r="I21" s="527"/>
      <c r="J21" s="527"/>
      <c r="K21" s="527"/>
      <c r="L21" s="527"/>
      <c r="M21" s="527"/>
      <c r="N21" s="527"/>
      <c r="O21" s="527"/>
      <c r="P21" s="527"/>
      <c r="Q21" s="527"/>
      <c r="R21" s="527"/>
      <c r="S21" s="527"/>
      <c r="T21" s="527"/>
      <c r="U21" s="527"/>
      <c r="V21" s="532">
        <v>345678901234</v>
      </c>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平成</v>
      </c>
      <c r="AK22" s="474"/>
      <c r="AL22" s="474"/>
      <c r="AM22" s="474"/>
      <c r="AN22" s="477">
        <v>19</v>
      </c>
      <c r="AO22" s="477"/>
      <c r="AP22" s="474" t="s">
        <v>8</v>
      </c>
      <c r="AQ22" s="477">
        <v>1</v>
      </c>
      <c r="AR22" s="477"/>
      <c r="AS22" s="474" t="s">
        <v>8</v>
      </c>
      <c r="AT22" s="477">
        <v>2</v>
      </c>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190</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190</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230</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145</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94</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195</v>
      </c>
      <c r="AU49" s="397"/>
      <c r="AV49" s="397"/>
      <c r="AW49" s="398"/>
      <c r="AX49" s="284" t="s">
        <v>40</v>
      </c>
      <c r="AY49" s="244"/>
      <c r="AZ49" s="244"/>
      <c r="BA49" s="244"/>
      <c r="BB49" s="244"/>
      <c r="BC49" s="391"/>
      <c r="BD49" s="376" t="s">
        <v>43</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228</v>
      </c>
      <c r="CO69" s="32" t="b">
        <v>0</v>
      </c>
    </row>
    <row r="70" spans="1:93" x14ac:dyDescent="0.15">
      <c r="CN70" s="236" t="s">
        <v>229</v>
      </c>
    </row>
    <row r="71" spans="1:93" x14ac:dyDescent="0.15">
      <c r="CK71" s="33" t="s">
        <v>61</v>
      </c>
      <c r="CL71" t="s">
        <v>218</v>
      </c>
      <c r="CM71" s="32">
        <v>1</v>
      </c>
    </row>
    <row r="72" spans="1:93" x14ac:dyDescent="0.15">
      <c r="CK72" s="35" t="s">
        <v>62</v>
      </c>
    </row>
    <row r="74" spans="1:93" x14ac:dyDescent="0.15">
      <c r="CK74" s="33" t="s">
        <v>55</v>
      </c>
      <c r="CL74" t="s">
        <v>219</v>
      </c>
      <c r="CM74" s="32">
        <v>3</v>
      </c>
    </row>
    <row r="75" spans="1:93" x14ac:dyDescent="0.15">
      <c r="CK75" s="34" t="s">
        <v>56</v>
      </c>
      <c r="CL75" t="s">
        <v>58</v>
      </c>
      <c r="CM75" s="32">
        <v>4</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146</v>
      </c>
      <c r="CM90" s="33" t="b">
        <v>0</v>
      </c>
    </row>
    <row r="91" spans="89:93" x14ac:dyDescent="0.15">
      <c r="CK91" s="38" t="s">
        <v>142</v>
      </c>
      <c r="CM91" s="34" t="b">
        <v>0</v>
      </c>
    </row>
    <row r="92" spans="89:93" x14ac:dyDescent="0.15">
      <c r="CK92" s="39" t="s">
        <v>147</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5:E5"/>
    <mergeCell ref="B8:E9"/>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44:B47"/>
    <mergeCell ref="C44:E47"/>
    <mergeCell ref="F44:T45"/>
    <mergeCell ref="U44:Z45"/>
    <mergeCell ref="B49:E53"/>
    <mergeCell ref="B54:E56"/>
    <mergeCell ref="F49:U49"/>
    <mergeCell ref="V49:AS49"/>
    <mergeCell ref="F50:G51"/>
    <mergeCell ref="H50:U50"/>
    <mergeCell ref="V50:W51"/>
    <mergeCell ref="X50:Y51"/>
    <mergeCell ref="Z50:AA51"/>
    <mergeCell ref="AB50:AC51"/>
    <mergeCell ref="AD50:AE51"/>
    <mergeCell ref="AF50:AG51"/>
    <mergeCell ref="T51:U51"/>
    <mergeCell ref="AH55:AI56"/>
    <mergeCell ref="AH50:AI51"/>
    <mergeCell ref="F52:G53"/>
    <mergeCell ref="H52:U52"/>
    <mergeCell ref="V52:W53"/>
    <mergeCell ref="AJ50:AK51"/>
    <mergeCell ref="AL50:AM51"/>
    <mergeCell ref="AN50:AO51"/>
    <mergeCell ref="AP50:AQ51"/>
    <mergeCell ref="H55:U55"/>
    <mergeCell ref="V55:W56"/>
    <mergeCell ref="X55:Y56"/>
    <mergeCell ref="H51:S51"/>
    <mergeCell ref="F46:T46"/>
    <mergeCell ref="U46:Z46"/>
    <mergeCell ref="F54:U54"/>
    <mergeCell ref="V54:AS54"/>
    <mergeCell ref="AD52:AE53"/>
    <mergeCell ref="AF52:AG53"/>
    <mergeCell ref="AH52:AI53"/>
    <mergeCell ref="H53:S53"/>
    <mergeCell ref="T53:U53"/>
    <mergeCell ref="H56:S56"/>
    <mergeCell ref="T56:U56"/>
    <mergeCell ref="Z55:AA56"/>
    <mergeCell ref="AB55:AC56"/>
    <mergeCell ref="AD55:AE56"/>
    <mergeCell ref="AF55:AG56"/>
    <mergeCell ref="AJ55:AK56"/>
    <mergeCell ref="X52:Y53"/>
    <mergeCell ref="Z52:AA53"/>
    <mergeCell ref="AN52:AO53"/>
    <mergeCell ref="AP52:AQ53"/>
    <mergeCell ref="AB52:AC53"/>
    <mergeCell ref="F47:T47"/>
    <mergeCell ref="AD32:AE33"/>
    <mergeCell ref="AF32:AG33"/>
    <mergeCell ref="AG47:AH47"/>
    <mergeCell ref="C20:C35"/>
    <mergeCell ref="D20:E28"/>
    <mergeCell ref="F20:G23"/>
    <mergeCell ref="Z20:AA21"/>
    <mergeCell ref="D29:E29"/>
    <mergeCell ref="H29:U31"/>
    <mergeCell ref="V29:W31"/>
    <mergeCell ref="X30:AI31"/>
    <mergeCell ref="F24:G27"/>
    <mergeCell ref="H24:W24"/>
    <mergeCell ref="X24:Y25"/>
    <mergeCell ref="Z24:AA25"/>
    <mergeCell ref="H25:U27"/>
    <mergeCell ref="V25:W27"/>
    <mergeCell ref="H21:U23"/>
    <mergeCell ref="V21:W23"/>
    <mergeCell ref="X22:AI23"/>
    <mergeCell ref="H20:W20"/>
    <mergeCell ref="F28:G31"/>
    <mergeCell ref="H28:W28"/>
    <mergeCell ref="X28:Y29"/>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AN37:AO38"/>
    <mergeCell ref="AJ46:AK46"/>
    <mergeCell ref="AH32:AI33"/>
    <mergeCell ref="AJ32:AK33"/>
    <mergeCell ref="H33:U35"/>
    <mergeCell ref="F32:G35"/>
    <mergeCell ref="H32:W32"/>
    <mergeCell ref="X32:Y33"/>
    <mergeCell ref="Z32:AA33"/>
    <mergeCell ref="AB32:AC33"/>
    <mergeCell ref="H37:L37"/>
    <mergeCell ref="M37:P38"/>
    <mergeCell ref="Q37:T38"/>
    <mergeCell ref="U37:Z38"/>
    <mergeCell ref="AA37:AF38"/>
    <mergeCell ref="V33:W35"/>
    <mergeCell ref="AN34:AO35"/>
    <mergeCell ref="AL46:BF46"/>
    <mergeCell ref="AV38:BW40"/>
    <mergeCell ref="X34:AI35"/>
    <mergeCell ref="AJ34:AM35"/>
    <mergeCell ref="AP34:AP35"/>
    <mergeCell ref="AL32:AM33"/>
    <mergeCell ref="AN32:AO33"/>
    <mergeCell ref="BM46:BN46"/>
    <mergeCell ref="BX32:CB35"/>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AA46:AC46"/>
    <mergeCell ref="AD46:AE46"/>
    <mergeCell ref="AG46:AH46"/>
    <mergeCell ref="AG37:AM38"/>
    <mergeCell ref="AQ34:AR35"/>
    <mergeCell ref="AS34:AS35"/>
    <mergeCell ref="AT34:AU35"/>
    <mergeCell ref="AV34:AV35"/>
    <mergeCell ref="AX34:BB35"/>
    <mergeCell ref="BC32:BF35"/>
    <mergeCell ref="BX36:CB37"/>
    <mergeCell ref="BF36:BW37"/>
    <mergeCell ref="BM45:BN45"/>
    <mergeCell ref="AP37:AT38"/>
    <mergeCell ref="AV36:BE37"/>
    <mergeCell ref="BH35:BN35"/>
    <mergeCell ref="BG34:BG35"/>
    <mergeCell ref="AP32:AQ33"/>
    <mergeCell ref="AX32:BB33"/>
    <mergeCell ref="AR32:AS33"/>
    <mergeCell ref="AT32:AU33"/>
    <mergeCell ref="AX28:BB29"/>
    <mergeCell ref="BG30:BG31"/>
    <mergeCell ref="AT30:AU31"/>
    <mergeCell ref="AV30:AV31"/>
    <mergeCell ref="AX30:BB31"/>
    <mergeCell ref="AF28:AG29"/>
    <mergeCell ref="AH28:AI29"/>
    <mergeCell ref="AJ28:AK29"/>
    <mergeCell ref="AL28:AM29"/>
    <mergeCell ref="BC28:BF31"/>
    <mergeCell ref="AJ30:AM31"/>
    <mergeCell ref="AN30:AO31"/>
    <mergeCell ref="AP30:AP31"/>
    <mergeCell ref="AQ30:AR31"/>
    <mergeCell ref="AS30:AS31"/>
    <mergeCell ref="AR28:AS29"/>
    <mergeCell ref="AN28:AO29"/>
    <mergeCell ref="AP28:AQ29"/>
    <mergeCell ref="AB24:AC25"/>
    <mergeCell ref="AD24:AE25"/>
    <mergeCell ref="AF24:AG25"/>
    <mergeCell ref="AH24:AI25"/>
    <mergeCell ref="AJ24:AK25"/>
    <mergeCell ref="AL24:AM25"/>
    <mergeCell ref="X26:AI27"/>
    <mergeCell ref="AJ26:AM27"/>
    <mergeCell ref="AT28:AU29"/>
    <mergeCell ref="Z28:AA29"/>
    <mergeCell ref="AB28:AC29"/>
    <mergeCell ref="AD28:AE29"/>
    <mergeCell ref="AH20:AI21"/>
    <mergeCell ref="AJ20:AK21"/>
    <mergeCell ref="AL20:AM21"/>
    <mergeCell ref="AN26:AO27"/>
    <mergeCell ref="AP26:AP27"/>
    <mergeCell ref="AQ26:AR27"/>
    <mergeCell ref="AN24:AO25"/>
    <mergeCell ref="AP24:AQ25"/>
    <mergeCell ref="AR24:AS25"/>
    <mergeCell ref="X20:Y21"/>
    <mergeCell ref="AS22:AS23"/>
    <mergeCell ref="AP16:AQ17"/>
    <mergeCell ref="AT22:AU23"/>
    <mergeCell ref="AV22:AV23"/>
    <mergeCell ref="AX22:BB23"/>
    <mergeCell ref="AT20:AU21"/>
    <mergeCell ref="AX20:BB21"/>
    <mergeCell ref="AT26:AU27"/>
    <mergeCell ref="AV26:AV27"/>
    <mergeCell ref="AX26:BB27"/>
    <mergeCell ref="AT24:AU25"/>
    <mergeCell ref="AX24:BB25"/>
    <mergeCell ref="AS26:AS27"/>
    <mergeCell ref="AJ22:AM23"/>
    <mergeCell ref="AN22:AO23"/>
    <mergeCell ref="AP22:AP23"/>
    <mergeCell ref="AQ22:AR23"/>
    <mergeCell ref="AN20:AO21"/>
    <mergeCell ref="AP20:AQ21"/>
    <mergeCell ref="AR20:AS21"/>
    <mergeCell ref="AB20:AC21"/>
    <mergeCell ref="AD20:AE21"/>
    <mergeCell ref="AF20:AG21"/>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C16:BF19"/>
    <mergeCell ref="BH20:BN22"/>
    <mergeCell ref="AJ7:AK8"/>
    <mergeCell ref="AL7:AM8"/>
    <mergeCell ref="AN7:AO8"/>
    <mergeCell ref="AP7:AQ8"/>
    <mergeCell ref="BK6:BK8"/>
    <mergeCell ref="BL6:BL8"/>
    <mergeCell ref="AR5:AY5"/>
    <mergeCell ref="AZ5:BJ5"/>
    <mergeCell ref="BH6:BH8"/>
    <mergeCell ref="BI6:BI8"/>
    <mergeCell ref="BJ6:BJ8"/>
    <mergeCell ref="BM3:BO4"/>
    <mergeCell ref="BM5:BO5"/>
    <mergeCell ref="BM6:BO8"/>
    <mergeCell ref="R2:BP2"/>
    <mergeCell ref="B3:E4"/>
    <mergeCell ref="F3:Q5"/>
    <mergeCell ref="R3:AO5"/>
    <mergeCell ref="AP3:AQ5"/>
    <mergeCell ref="AR3:AY4"/>
    <mergeCell ref="AZ3:BL4"/>
    <mergeCell ref="BP3:BQ4"/>
    <mergeCell ref="E6:E7"/>
    <mergeCell ref="F6:Q8"/>
    <mergeCell ref="R6:AQ6"/>
    <mergeCell ref="AR6:AY8"/>
    <mergeCell ref="R7:S8"/>
    <mergeCell ref="T7:U8"/>
    <mergeCell ref="V7:W8"/>
    <mergeCell ref="X7:Y8"/>
    <mergeCell ref="Z7:AA8"/>
    <mergeCell ref="AB7:AC8"/>
    <mergeCell ref="AD7:AE8"/>
    <mergeCell ref="AF7:AG8"/>
    <mergeCell ref="AH7:AI8"/>
    <mergeCell ref="BR3:BS4"/>
    <mergeCell ref="BT3:BT4"/>
    <mergeCell ref="BU3:BV4"/>
    <mergeCell ref="BG44:BV44"/>
    <mergeCell ref="BO47:BV47"/>
    <mergeCell ref="BO45:BV45"/>
    <mergeCell ref="BG45:BL45"/>
    <mergeCell ref="BO13:BW15"/>
    <mergeCell ref="BO28:BW31"/>
    <mergeCell ref="BO24:BW27"/>
    <mergeCell ref="BO20:BW23"/>
    <mergeCell ref="BO16:BW19"/>
    <mergeCell ref="BW46:CB46"/>
    <mergeCell ref="BH28:BN30"/>
    <mergeCell ref="BH31:BN31"/>
    <mergeCell ref="BH13:BN14"/>
    <mergeCell ref="BH15:BN15"/>
    <mergeCell ref="BH19:BN19"/>
    <mergeCell ref="BX3:BY4"/>
    <mergeCell ref="BZ3:BZ4"/>
    <mergeCell ref="BH24:BN26"/>
    <mergeCell ref="BH27:BN27"/>
    <mergeCell ref="BH23:BN23"/>
    <mergeCell ref="BG26:BG27"/>
    <mergeCell ref="AT54:AW54"/>
    <mergeCell ref="AT55:AW56"/>
    <mergeCell ref="AX49:BC49"/>
    <mergeCell ref="AX50:AY50"/>
    <mergeCell ref="AX51:AY51"/>
    <mergeCell ref="AX52:AY52"/>
    <mergeCell ref="BA55:BA56"/>
    <mergeCell ref="BB52:BC53"/>
    <mergeCell ref="AZ55:AZ56"/>
    <mergeCell ref="BB50:BC51"/>
    <mergeCell ref="AT52:AW53"/>
    <mergeCell ref="AT49:AW49"/>
    <mergeCell ref="BL55:BQ56"/>
    <mergeCell ref="BX52:BX53"/>
    <mergeCell ref="BW54:BX54"/>
    <mergeCell ref="BW55:BX55"/>
    <mergeCell ref="BW56:BX56"/>
    <mergeCell ref="BX50:BX51"/>
    <mergeCell ref="BS49:BX49"/>
    <mergeCell ref="BS50:BW51"/>
    <mergeCell ref="BS52:BW53"/>
    <mergeCell ref="BR54:BV54"/>
    <mergeCell ref="BR55:BU56"/>
    <mergeCell ref="BV55:BV56"/>
    <mergeCell ref="BN49:BR49"/>
    <mergeCell ref="BN52:BR53"/>
    <mergeCell ref="BN50:BR51"/>
    <mergeCell ref="BD49:BM49"/>
    <mergeCell ref="BD55:BK56"/>
    <mergeCell ref="BD52:BM53"/>
    <mergeCell ref="BD54:BK54"/>
    <mergeCell ref="AR50:AS51"/>
    <mergeCell ref="AZ50:AZ51"/>
    <mergeCell ref="BA50:BA51"/>
    <mergeCell ref="CD13:CE43"/>
    <mergeCell ref="CD5:CE7"/>
    <mergeCell ref="CC10:CE12"/>
    <mergeCell ref="BM47:BN47"/>
    <mergeCell ref="BC20:BF23"/>
    <mergeCell ref="BC24:BF27"/>
    <mergeCell ref="BH17:BN18"/>
    <mergeCell ref="BH16:BN16"/>
    <mergeCell ref="BP6:BZ8"/>
    <mergeCell ref="BB6:BC8"/>
    <mergeCell ref="BD6:BD8"/>
    <mergeCell ref="BE6:BE8"/>
    <mergeCell ref="BF6:BF8"/>
    <mergeCell ref="BP5:BZ5"/>
    <mergeCell ref="BG6:BG8"/>
    <mergeCell ref="AZ6:AZ8"/>
    <mergeCell ref="BA6:BA8"/>
    <mergeCell ref="CD49:CE53"/>
    <mergeCell ref="AT50:AW51"/>
    <mergeCell ref="AV41:CB43"/>
    <mergeCell ref="BH32:BN34"/>
    <mergeCell ref="CD54:CE54"/>
    <mergeCell ref="BW3:BW4"/>
    <mergeCell ref="BW9:BX11"/>
    <mergeCell ref="BY9:BZ11"/>
    <mergeCell ref="BO32:BW35"/>
    <mergeCell ref="CD8:CD9"/>
    <mergeCell ref="BX38:CB40"/>
    <mergeCell ref="CC55:CC56"/>
    <mergeCell ref="BY49:CB49"/>
    <mergeCell ref="BY50:CB51"/>
    <mergeCell ref="BY52:CB53"/>
    <mergeCell ref="BY54:CB54"/>
    <mergeCell ref="BY55:CB56"/>
    <mergeCell ref="CA3:CB5"/>
    <mergeCell ref="CA7:CB9"/>
    <mergeCell ref="BY14:CB15"/>
    <mergeCell ref="BW47:CB47"/>
    <mergeCell ref="BW44:CB45"/>
    <mergeCell ref="BX13:CB13"/>
    <mergeCell ref="BX16:CB19"/>
    <mergeCell ref="BX28:CB31"/>
    <mergeCell ref="BX24:CB27"/>
    <mergeCell ref="BX20:CB23"/>
    <mergeCell ref="BL54:BQ54"/>
  </mergeCells>
  <phoneticPr fontId="21"/>
  <dataValidations count="1">
    <dataValidation type="list" allowBlank="1" showInputMessage="1" showErrorMessage="1" sqref="U39:AH41 AA42:AH42" xr:uid="{00000000-0002-0000-01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785313" r:id="rId27" name="Check Box 33">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t="s">
        <v>220</v>
      </c>
      <c r="BA3" s="441"/>
      <c r="BB3" s="441"/>
      <c r="BC3" s="441"/>
      <c r="BD3" s="441"/>
      <c r="BE3" s="441"/>
      <c r="BF3" s="441"/>
      <c r="BG3" s="441"/>
      <c r="BH3" s="441"/>
      <c r="BI3" s="441"/>
      <c r="BJ3" s="441"/>
      <c r="BK3" s="441"/>
      <c r="BL3" s="442"/>
      <c r="BM3" s="415" t="s">
        <v>70</v>
      </c>
      <c r="BN3" s="416"/>
      <c r="BO3" s="417"/>
      <c r="BP3" s="443" t="str">
        <f>IF(CM69=1,"明治",IF(CM69=2,"大正",IF(CM69=3,"昭和",IF(CM69=4,"平成",""))))</f>
        <v>昭和</v>
      </c>
      <c r="BQ3" s="444"/>
      <c r="BR3" s="399">
        <v>55</v>
      </c>
      <c r="BS3" s="399"/>
      <c r="BT3" s="243" t="s">
        <v>78</v>
      </c>
      <c r="BU3" s="399">
        <v>1</v>
      </c>
      <c r="BV3" s="399"/>
      <c r="BW3" s="243" t="s">
        <v>80</v>
      </c>
      <c r="BX3" s="399">
        <v>1</v>
      </c>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t="s">
        <v>232</v>
      </c>
      <c r="BA5" s="459"/>
      <c r="BB5" s="459"/>
      <c r="BC5" s="459"/>
      <c r="BD5" s="459"/>
      <c r="BE5" s="459"/>
      <c r="BF5" s="459"/>
      <c r="BG5" s="459"/>
      <c r="BH5" s="459"/>
      <c r="BI5" s="459"/>
      <c r="BJ5" s="459"/>
      <c r="BK5" s="25">
        <v>234567890123</v>
      </c>
      <c r="BL5" s="86"/>
      <c r="BM5" s="418" t="s">
        <v>33</v>
      </c>
      <c r="BN5" s="419"/>
      <c r="BO5" s="420"/>
      <c r="BP5" s="321" t="s">
        <v>233</v>
      </c>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2</v>
      </c>
      <c r="BA6" s="326" t="str">
        <f>IF(BK5&lt;=0,"",IF((LEN(BK5)-10&lt;=0),"0",MID(BK5,LEN(BK5)-10,1)))</f>
        <v>3</v>
      </c>
      <c r="BB6" s="292" t="str">
        <f>IF(BK5&lt;=0,"",IF((LEN(BK5)-9&lt;=0),"0",MID(BK5,LEN(BK5)-9,1)))</f>
        <v>4</v>
      </c>
      <c r="BC6" s="292"/>
      <c r="BD6" s="292" t="str">
        <f>IF(BK5&lt;=0,"",IF((LEN(BK5)-8&lt;=0),"0",MID(BK5,LEN(BK5)-8,1)))</f>
        <v>5</v>
      </c>
      <c r="BE6" s="292" t="str">
        <f>IF(BK5&lt;=0,"",IF((LEN(BK5)-7&lt;=0),"0",MID(BK5,LEN(BK5)-7,1)))</f>
        <v>6</v>
      </c>
      <c r="BF6" s="292" t="str">
        <f>IF(BK5&lt;=0,"",IF((LEN(BK5)-6&lt;=0),"0",MID(BK5,LEN(BK5)-6,1)))</f>
        <v>7</v>
      </c>
      <c r="BG6" s="292" t="str">
        <f>IF(BK5&lt;=0,"",IF((LEN(BK5)-5&lt;=0),"0",MID(BK5,LEN(BK5)-5,1)))</f>
        <v>8</v>
      </c>
      <c r="BH6" s="292" t="str">
        <f>IF(BK5&lt;=0,"",IF((LEN(BK5)-4&lt;=0),"0",MID(BK5,LEN(BK5)-4,1)))</f>
        <v>9</v>
      </c>
      <c r="BI6" s="292" t="str">
        <f>IF(BK5&lt;=0,"",IF((LEN(BK5)-3&lt;=0),"0",MID(BK5,LEN(BK5)-3,1)))</f>
        <v>0</v>
      </c>
      <c r="BJ6" s="292" t="str">
        <f>IF(BK5&lt;=0,"",IF((LEN(BK5)-2&lt;=0),"0",MID(BK5,LEN(BK5)-2,1)))</f>
        <v>1</v>
      </c>
      <c r="BK6" s="292" t="str">
        <f>IF(BK5&lt;=0,"",IF((LEN(BK5)-1&lt;=0),"0",MID(BK5,LEN(BK5)-1,1)))</f>
        <v>2</v>
      </c>
      <c r="BL6" s="293" t="str">
        <f>IF(BK5&lt;&gt;0,RIGHT(BK5,1),"")</f>
        <v>3</v>
      </c>
      <c r="BM6" s="421" t="s">
        <v>32</v>
      </c>
      <c r="BN6" s="422"/>
      <c r="BO6" s="423"/>
      <c r="BP6" s="318" t="s">
        <v>193</v>
      </c>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t="s">
        <v>235</v>
      </c>
      <c r="BF9" s="509"/>
      <c r="BG9" s="509"/>
      <c r="BH9" s="509"/>
      <c r="BI9" s="112" t="s">
        <v>26</v>
      </c>
      <c r="BJ9" s="5"/>
      <c r="BK9" s="5"/>
      <c r="BL9" s="110"/>
      <c r="BM9" s="110"/>
      <c r="BN9" s="111"/>
      <c r="BO9" s="111"/>
      <c r="BP9" s="4"/>
      <c r="BQ9" s="4"/>
      <c r="BR9" s="4"/>
      <c r="BS9" s="4"/>
      <c r="BT9" s="510" t="s">
        <v>71</v>
      </c>
      <c r="BU9" s="507"/>
      <c r="BV9" s="511"/>
      <c r="BW9" s="245" t="str">
        <f>IF(CM71=1,"○","")</f>
        <v>○</v>
      </c>
      <c r="BX9" s="246"/>
      <c r="BY9" s="246" t="str">
        <f>IF(CM71=2,"○","")</f>
        <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t="s">
        <v>234</v>
      </c>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228</v>
      </c>
      <c r="CO69" s="32" t="b">
        <v>0</v>
      </c>
    </row>
    <row r="70" spans="1:93" x14ac:dyDescent="0.15">
      <c r="CN70" s="236" t="s">
        <v>229</v>
      </c>
    </row>
    <row r="71" spans="1:93" x14ac:dyDescent="0.15">
      <c r="CK71" s="33" t="s">
        <v>61</v>
      </c>
      <c r="CL71" t="s">
        <v>218</v>
      </c>
      <c r="CM71" s="32">
        <v>1</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2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3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03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03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03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03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03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03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03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03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03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03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03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033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033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033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033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033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033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033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033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034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034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034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034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034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4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28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28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28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28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28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28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28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29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29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29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290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2900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2900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2900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2900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2900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2900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2901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2901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2901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2901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2901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2901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2901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5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0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0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0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0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0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0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0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0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0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0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00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002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002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003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003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003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003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003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003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003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003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003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003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004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6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1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1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1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1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1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1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1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1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1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1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105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105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105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105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105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105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105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105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105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106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106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106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106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106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7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597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597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597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597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597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597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597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597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597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597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597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5972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5972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5972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5972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5972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5972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5973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5973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5973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5973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5973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5973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5973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8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07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07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07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07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07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07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07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07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07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07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074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074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074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075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075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075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075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075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075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075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075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075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075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076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9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17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17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17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17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17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17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17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17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17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17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177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177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177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177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177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177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177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177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177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178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178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178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178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178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A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27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27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27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27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27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27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27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27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27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27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27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27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27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27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27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28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28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28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28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28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28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28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28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28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B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14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14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14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14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14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14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14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14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14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14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14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146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146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147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147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147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147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147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147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147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147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147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147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148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CE85 U39:AH41 AA42:AH42" xr:uid="{00000000-0002-0000-0C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24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24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24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24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24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24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24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24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24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24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24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249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249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249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249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249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249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249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249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250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250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250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250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250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D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35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35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35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35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35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35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35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35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35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35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35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351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351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351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351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352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352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352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352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352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352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352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352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352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E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45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45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45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45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45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45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45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45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45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45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453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454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454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454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454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454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454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454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454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454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454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455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455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455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F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55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55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55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55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55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55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55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55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55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55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556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556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556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556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556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556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556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557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557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557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557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557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557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557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0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65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65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65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65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65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65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65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65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65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65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65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658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658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659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659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659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659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659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659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659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659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659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659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660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1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76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76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76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76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76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76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76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76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76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76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76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761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761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761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761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761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761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761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761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762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762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762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762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762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2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86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86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86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86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86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86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86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86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86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86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86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863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863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863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863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864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864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864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864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864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864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864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864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864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3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9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9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9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9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9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9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9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9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9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9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9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9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9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9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9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9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9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9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9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9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9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9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9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9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4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006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006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006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006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006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006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006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006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006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006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006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0068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0068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0068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0068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0068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0068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0069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0069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0069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0069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0069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0069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0069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O99"/>
  <sheetViews>
    <sheetView showZeros="0" zoomScaleNormal="100" workbookViewId="0">
      <selection activeCell="CE89" sqref="CE8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7" t="str">
        <f>'1'!R2</f>
        <v>令和８年分　給与所得者の扶養控除等(異動)申告書</v>
      </c>
      <c r="S2" s="427"/>
      <c r="T2" s="427"/>
      <c r="U2" s="427"/>
      <c r="V2" s="427"/>
      <c r="W2" s="427"/>
      <c r="X2" s="427"/>
      <c r="Y2" s="427"/>
      <c r="Z2" s="427"/>
      <c r="AA2" s="427"/>
      <c r="AB2" s="427"/>
      <c r="AC2" s="427"/>
      <c r="AD2" s="427"/>
      <c r="AE2" s="42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427"/>
      <c r="BH2" s="427"/>
      <c r="BI2" s="427"/>
      <c r="BJ2" s="427"/>
      <c r="BK2" s="427"/>
      <c r="BL2" s="427"/>
      <c r="BM2" s="427"/>
      <c r="BN2" s="427"/>
      <c r="BO2" s="427"/>
      <c r="BP2" s="427"/>
      <c r="BQ2" s="43"/>
      <c r="BR2" s="43"/>
      <c r="BS2" s="43"/>
      <c r="BT2" s="43"/>
      <c r="BU2" s="43"/>
      <c r="BV2" s="43"/>
      <c r="BW2" s="43"/>
      <c r="BX2" s="43"/>
      <c r="BY2" s="43"/>
      <c r="BZ2" s="43"/>
      <c r="CA2" s="43"/>
      <c r="CB2" s="43"/>
      <c r="CC2" s="43"/>
      <c r="CD2" s="40"/>
      <c r="CE2" s="40"/>
      <c r="CF2" s="40"/>
      <c r="CG2" s="2"/>
    </row>
    <row r="3" spans="1:85" ht="8.4499999999999993" customHeight="1" x14ac:dyDescent="0.15">
      <c r="A3" s="40"/>
      <c r="B3" s="243" t="s">
        <v>0</v>
      </c>
      <c r="C3" s="243"/>
      <c r="D3" s="243"/>
      <c r="E3" s="243"/>
      <c r="F3" s="428" t="s">
        <v>44</v>
      </c>
      <c r="G3" s="428"/>
      <c r="H3" s="428"/>
      <c r="I3" s="428"/>
      <c r="J3" s="428"/>
      <c r="K3" s="428"/>
      <c r="L3" s="428"/>
      <c r="M3" s="428"/>
      <c r="N3" s="428"/>
      <c r="O3" s="428"/>
      <c r="P3" s="428"/>
      <c r="Q3" s="429"/>
      <c r="R3" s="432" t="str">
        <f>会社名!C5</f>
        <v>国税産業　株式会社</v>
      </c>
      <c r="S3" s="433"/>
      <c r="T3" s="433"/>
      <c r="U3" s="433"/>
      <c r="V3" s="433"/>
      <c r="W3" s="433"/>
      <c r="X3" s="433"/>
      <c r="Y3" s="433"/>
      <c r="Z3" s="433"/>
      <c r="AA3" s="433"/>
      <c r="AB3" s="433"/>
      <c r="AC3" s="433"/>
      <c r="AD3" s="433"/>
      <c r="AE3" s="433"/>
      <c r="AF3" s="433"/>
      <c r="AG3" s="433"/>
      <c r="AH3" s="433"/>
      <c r="AI3" s="433"/>
      <c r="AJ3" s="433"/>
      <c r="AK3" s="433"/>
      <c r="AL3" s="433"/>
      <c r="AM3" s="433"/>
      <c r="AN3" s="433"/>
      <c r="AO3" s="433"/>
      <c r="AP3" s="436" t="str">
        <f>会社名!C6</f>
        <v>1234567890123</v>
      </c>
      <c r="AQ3" s="436"/>
      <c r="AR3" s="438" t="s">
        <v>35</v>
      </c>
      <c r="AS3" s="438"/>
      <c r="AT3" s="438"/>
      <c r="AU3" s="438"/>
      <c r="AV3" s="438"/>
      <c r="AW3" s="438"/>
      <c r="AX3" s="438"/>
      <c r="AY3" s="439"/>
      <c r="AZ3" s="440"/>
      <c r="BA3" s="441"/>
      <c r="BB3" s="441"/>
      <c r="BC3" s="441"/>
      <c r="BD3" s="441"/>
      <c r="BE3" s="441"/>
      <c r="BF3" s="441"/>
      <c r="BG3" s="441"/>
      <c r="BH3" s="441"/>
      <c r="BI3" s="441"/>
      <c r="BJ3" s="441"/>
      <c r="BK3" s="441"/>
      <c r="BL3" s="442"/>
      <c r="BM3" s="415" t="s">
        <v>70</v>
      </c>
      <c r="BN3" s="416"/>
      <c r="BO3" s="417"/>
      <c r="BP3" s="443" t="str">
        <f>IF(CM69=1,"明治",IF(CM69=2,"大正",IF(CM69=3,"昭和",IF(CM69=4,"平成",""))))</f>
        <v>平成</v>
      </c>
      <c r="BQ3" s="444"/>
      <c r="BR3" s="399"/>
      <c r="BS3" s="399"/>
      <c r="BT3" s="243" t="s">
        <v>78</v>
      </c>
      <c r="BU3" s="399"/>
      <c r="BV3" s="399"/>
      <c r="BW3" s="243" t="s">
        <v>80</v>
      </c>
      <c r="BX3" s="399"/>
      <c r="BY3" s="399"/>
      <c r="BZ3" s="409" t="s">
        <v>79</v>
      </c>
      <c r="CA3" s="277" t="s">
        <v>52</v>
      </c>
      <c r="CB3" s="277"/>
      <c r="CC3" s="87"/>
      <c r="CD3" s="40"/>
      <c r="CE3" s="40"/>
      <c r="CF3" s="40"/>
      <c r="CG3" s="2"/>
    </row>
    <row r="4" spans="1:85" ht="8.4499999999999993" customHeight="1" x14ac:dyDescent="0.15">
      <c r="A4" s="40"/>
      <c r="B4" s="243"/>
      <c r="C4" s="243"/>
      <c r="D4" s="243"/>
      <c r="E4" s="243"/>
      <c r="F4" s="428"/>
      <c r="G4" s="428"/>
      <c r="H4" s="428"/>
      <c r="I4" s="428"/>
      <c r="J4" s="428"/>
      <c r="K4" s="428"/>
      <c r="L4" s="428"/>
      <c r="M4" s="428"/>
      <c r="N4" s="428"/>
      <c r="O4" s="428"/>
      <c r="P4" s="428"/>
      <c r="Q4" s="429"/>
      <c r="R4" s="432"/>
      <c r="S4" s="433"/>
      <c r="T4" s="433"/>
      <c r="U4" s="433"/>
      <c r="V4" s="433"/>
      <c r="W4" s="433"/>
      <c r="X4" s="433"/>
      <c r="Y4" s="433"/>
      <c r="Z4" s="433"/>
      <c r="AA4" s="433"/>
      <c r="AB4" s="433"/>
      <c r="AC4" s="433"/>
      <c r="AD4" s="433"/>
      <c r="AE4" s="433"/>
      <c r="AF4" s="433"/>
      <c r="AG4" s="433"/>
      <c r="AH4" s="433"/>
      <c r="AI4" s="433"/>
      <c r="AJ4" s="433"/>
      <c r="AK4" s="433"/>
      <c r="AL4" s="433"/>
      <c r="AM4" s="433"/>
      <c r="AN4" s="433"/>
      <c r="AO4" s="433"/>
      <c r="AP4" s="436"/>
      <c r="AQ4" s="436"/>
      <c r="AR4" s="438"/>
      <c r="AS4" s="438"/>
      <c r="AT4" s="438"/>
      <c r="AU4" s="438"/>
      <c r="AV4" s="438"/>
      <c r="AW4" s="438"/>
      <c r="AX4" s="438"/>
      <c r="AY4" s="439"/>
      <c r="AZ4" s="440"/>
      <c r="BA4" s="441"/>
      <c r="BB4" s="441"/>
      <c r="BC4" s="441"/>
      <c r="BD4" s="441"/>
      <c r="BE4" s="441"/>
      <c r="BF4" s="441"/>
      <c r="BG4" s="441"/>
      <c r="BH4" s="441"/>
      <c r="BI4" s="441"/>
      <c r="BJ4" s="441"/>
      <c r="BK4" s="441"/>
      <c r="BL4" s="442"/>
      <c r="BM4" s="415"/>
      <c r="BN4" s="416"/>
      <c r="BO4" s="417"/>
      <c r="BP4" s="445"/>
      <c r="BQ4" s="446"/>
      <c r="BR4" s="400"/>
      <c r="BS4" s="400"/>
      <c r="BT4" s="244"/>
      <c r="BU4" s="400"/>
      <c r="BV4" s="400"/>
      <c r="BW4" s="244"/>
      <c r="BX4" s="400"/>
      <c r="BY4" s="400"/>
      <c r="BZ4" s="414"/>
      <c r="CA4" s="277"/>
      <c r="CB4" s="277"/>
      <c r="CC4" s="87"/>
      <c r="CD4" s="40"/>
      <c r="CE4" s="40"/>
      <c r="CF4" s="40"/>
      <c r="CG4" s="2"/>
    </row>
    <row r="5" spans="1:85" ht="18.75" customHeight="1" x14ac:dyDescent="0.15">
      <c r="A5" s="40"/>
      <c r="B5" s="669" t="str">
        <f>会社名!E4</f>
        <v>麹町</v>
      </c>
      <c r="C5" s="669"/>
      <c r="D5" s="669"/>
      <c r="E5" s="669"/>
      <c r="F5" s="430"/>
      <c r="G5" s="430"/>
      <c r="H5" s="430"/>
      <c r="I5" s="430"/>
      <c r="J5" s="430"/>
      <c r="K5" s="430"/>
      <c r="L5" s="430"/>
      <c r="M5" s="430"/>
      <c r="N5" s="430"/>
      <c r="O5" s="430"/>
      <c r="P5" s="430"/>
      <c r="Q5" s="431"/>
      <c r="R5" s="434"/>
      <c r="S5" s="435"/>
      <c r="T5" s="435"/>
      <c r="U5" s="435"/>
      <c r="V5" s="435"/>
      <c r="W5" s="435"/>
      <c r="X5" s="435"/>
      <c r="Y5" s="435"/>
      <c r="Z5" s="435"/>
      <c r="AA5" s="435"/>
      <c r="AB5" s="435"/>
      <c r="AC5" s="435"/>
      <c r="AD5" s="435"/>
      <c r="AE5" s="435"/>
      <c r="AF5" s="435"/>
      <c r="AG5" s="435"/>
      <c r="AH5" s="435"/>
      <c r="AI5" s="435"/>
      <c r="AJ5" s="435"/>
      <c r="AK5" s="435"/>
      <c r="AL5" s="435"/>
      <c r="AM5" s="435"/>
      <c r="AN5" s="435"/>
      <c r="AO5" s="435"/>
      <c r="AP5" s="437"/>
      <c r="AQ5" s="437"/>
      <c r="AR5" s="409" t="s">
        <v>1</v>
      </c>
      <c r="AS5" s="409"/>
      <c r="AT5" s="409"/>
      <c r="AU5" s="409"/>
      <c r="AV5" s="409"/>
      <c r="AW5" s="409"/>
      <c r="AX5" s="409"/>
      <c r="AY5" s="410"/>
      <c r="AZ5" s="458"/>
      <c r="BA5" s="459"/>
      <c r="BB5" s="459"/>
      <c r="BC5" s="459"/>
      <c r="BD5" s="459"/>
      <c r="BE5" s="459"/>
      <c r="BF5" s="459"/>
      <c r="BG5" s="459"/>
      <c r="BH5" s="459"/>
      <c r="BI5" s="459"/>
      <c r="BJ5" s="459"/>
      <c r="BK5" s="25"/>
      <c r="BL5" s="86"/>
      <c r="BM5" s="418" t="s">
        <v>33</v>
      </c>
      <c r="BN5" s="419"/>
      <c r="BO5" s="420"/>
      <c r="BP5" s="321"/>
      <c r="BQ5" s="322"/>
      <c r="BR5" s="322"/>
      <c r="BS5" s="322"/>
      <c r="BT5" s="322"/>
      <c r="BU5" s="322"/>
      <c r="BV5" s="322"/>
      <c r="BW5" s="322"/>
      <c r="BX5" s="322"/>
      <c r="BY5" s="322"/>
      <c r="BZ5" s="322"/>
      <c r="CA5" s="277"/>
      <c r="CB5" s="277"/>
      <c r="CC5" s="87"/>
      <c r="CD5" s="299" t="s">
        <v>226</v>
      </c>
      <c r="CE5" s="299"/>
      <c r="CF5" s="40"/>
      <c r="CG5" s="2"/>
    </row>
    <row r="6" spans="1:85" ht="6.75" customHeight="1" x14ac:dyDescent="0.15">
      <c r="A6" s="40"/>
      <c r="B6" s="239"/>
      <c r="C6" s="239"/>
      <c r="D6" s="239"/>
      <c r="E6" s="447" t="s">
        <v>30</v>
      </c>
      <c r="F6" s="449" t="s">
        <v>45</v>
      </c>
      <c r="G6" s="449"/>
      <c r="H6" s="449"/>
      <c r="I6" s="449"/>
      <c r="J6" s="449"/>
      <c r="K6" s="449"/>
      <c r="L6" s="449"/>
      <c r="M6" s="449"/>
      <c r="N6" s="449"/>
      <c r="O6" s="449"/>
      <c r="P6" s="449"/>
      <c r="Q6" s="450"/>
      <c r="R6" s="451" t="s">
        <v>50</v>
      </c>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22" t="s">
        <v>31</v>
      </c>
      <c r="AS6" s="422"/>
      <c r="AT6" s="422"/>
      <c r="AU6" s="422"/>
      <c r="AV6" s="422"/>
      <c r="AW6" s="422"/>
      <c r="AX6" s="422"/>
      <c r="AY6" s="423"/>
      <c r="AZ6" s="323" t="str">
        <f>IF(BK5&lt;=0,"",IF((LEN(BK5)-11&lt;=0),"0",MID(BK5,LEN(BK5)-11,1)))</f>
        <v/>
      </c>
      <c r="BA6" s="326" t="str">
        <f>IF(BK5&lt;=0,"",IF((LEN(BK5)-10&lt;=0),"0",MID(BK5,LEN(BK5)-10,1)))</f>
        <v/>
      </c>
      <c r="BB6" s="292" t="str">
        <f>IF(BK5&lt;=0,"",IF((LEN(BK5)-9&lt;=0),"0",MID(BK5,LEN(BK5)-9,1)))</f>
        <v/>
      </c>
      <c r="BC6" s="292"/>
      <c r="BD6" s="292" t="str">
        <f>IF(BK5&lt;=0,"",IF((LEN(BK5)-8&lt;=0),"0",MID(BK5,LEN(BK5)-8,1)))</f>
        <v/>
      </c>
      <c r="BE6" s="292" t="str">
        <f>IF(BK5&lt;=0,"",IF((LEN(BK5)-7&lt;=0),"0",MID(BK5,LEN(BK5)-7,1)))</f>
        <v/>
      </c>
      <c r="BF6" s="292" t="str">
        <f>IF(BK5&lt;=0,"",IF((LEN(BK5)-6&lt;=0),"0",MID(BK5,LEN(BK5)-6,1)))</f>
        <v/>
      </c>
      <c r="BG6" s="292" t="str">
        <f>IF(BK5&lt;=0,"",IF((LEN(BK5)-5&lt;=0),"0",MID(BK5,LEN(BK5)-5,1)))</f>
        <v/>
      </c>
      <c r="BH6" s="292" t="str">
        <f>IF(BK5&lt;=0,"",IF((LEN(BK5)-4&lt;=0),"0",MID(BK5,LEN(BK5)-4,1)))</f>
        <v/>
      </c>
      <c r="BI6" s="292" t="str">
        <f>IF(BK5&lt;=0,"",IF((LEN(BK5)-3&lt;=0),"0",MID(BK5,LEN(BK5)-3,1)))</f>
        <v/>
      </c>
      <c r="BJ6" s="292" t="str">
        <f>IF(BK5&lt;=0,"",IF((LEN(BK5)-2&lt;=0),"0",MID(BK5,LEN(BK5)-2,1)))</f>
        <v/>
      </c>
      <c r="BK6" s="292" t="str">
        <f>IF(BK5&lt;=0,"",IF((LEN(BK5)-1&lt;=0),"0",MID(BK5,LEN(BK5)-1,1)))</f>
        <v/>
      </c>
      <c r="BL6" s="293" t="str">
        <f>IF(BK5&lt;&gt;0,RIGHT(BK5,1),"")</f>
        <v/>
      </c>
      <c r="BM6" s="421" t="s">
        <v>32</v>
      </c>
      <c r="BN6" s="422"/>
      <c r="BO6" s="423"/>
      <c r="BP6" s="318"/>
      <c r="BQ6" s="319"/>
      <c r="BR6" s="319"/>
      <c r="BS6" s="319"/>
      <c r="BT6" s="319"/>
      <c r="BU6" s="319"/>
      <c r="BV6" s="319"/>
      <c r="BW6" s="319"/>
      <c r="BX6" s="319"/>
      <c r="BY6" s="319"/>
      <c r="BZ6" s="319"/>
      <c r="CA6" s="87"/>
      <c r="CB6" s="87"/>
      <c r="CC6" s="87"/>
      <c r="CD6" s="299"/>
      <c r="CE6" s="299"/>
      <c r="CF6" s="40"/>
      <c r="CG6" s="2"/>
    </row>
    <row r="7" spans="1:85" ht="15" customHeight="1" x14ac:dyDescent="0.15">
      <c r="A7" s="40"/>
      <c r="B7" s="240"/>
      <c r="C7" s="240"/>
      <c r="D7" s="240"/>
      <c r="E7" s="448"/>
      <c r="F7" s="428"/>
      <c r="G7" s="428"/>
      <c r="H7" s="428"/>
      <c r="I7" s="428"/>
      <c r="J7" s="428"/>
      <c r="K7" s="428"/>
      <c r="L7" s="428"/>
      <c r="M7" s="428"/>
      <c r="N7" s="428"/>
      <c r="O7" s="428"/>
      <c r="P7" s="428"/>
      <c r="Q7" s="429"/>
      <c r="R7" s="453" t="str">
        <f>IF(AP3&lt;=0,"",IF((LEN(AP3)-12&lt;=0),"",MID(AP3,LEN(AP3)-12,1)))</f>
        <v>1</v>
      </c>
      <c r="S7" s="454"/>
      <c r="T7" s="454" t="str">
        <f>IF(AP3&lt;=0,"",IF((LEN(AP3)-11&lt;=0),"0",MID(AP3,LEN(AP3)-11,1)))</f>
        <v>2</v>
      </c>
      <c r="U7" s="454"/>
      <c r="V7" s="454" t="str">
        <f>IF(AP3&lt;=0,"",IF((LEN(AP3)-10&lt;=0),"0",MID(AP3,LEN(AP3)-10,1)))</f>
        <v>3</v>
      </c>
      <c r="W7" s="454"/>
      <c r="X7" s="454" t="str">
        <f>IF(AP3&lt;=0,"",IF((LEN(AP3)-9&lt;=0),"0",MID(AP3,LEN(AP3)-9,1)))</f>
        <v>4</v>
      </c>
      <c r="Y7" s="454"/>
      <c r="Z7" s="454" t="str">
        <f>IF(AP3&lt;=0,"",IF((LEN(AP3)-8&lt;=0),"0",MID(AP3,LEN(AP3)-8,1)))</f>
        <v>5</v>
      </c>
      <c r="AA7" s="454"/>
      <c r="AB7" s="454" t="str">
        <f>IF(AP3&lt;=0,"",IF((LEN(AP3)-7&lt;=0),"0",MID(AP3,LEN(AP3)-7,1)))</f>
        <v>6</v>
      </c>
      <c r="AC7" s="454"/>
      <c r="AD7" s="454" t="str">
        <f>IF(AP3&lt;=0,"",IF((LEN(AP3)-6&lt;=0),"0",MID(AP3,LEN(AP3)-6,1)))</f>
        <v>7</v>
      </c>
      <c r="AE7" s="454"/>
      <c r="AF7" s="454" t="str">
        <f>IF(AP3&lt;=0,"",IF((LEN(AP3)-5&lt;=0),"0",MID(AP3,LEN(AP3)-5,1)))</f>
        <v>8</v>
      </c>
      <c r="AG7" s="454"/>
      <c r="AH7" s="454" t="str">
        <f>IF(AP3&lt;=0,"",IF((LEN(AP3)-4&lt;=0),"0",MID(AP3,LEN(AP3)-4,1)))</f>
        <v>9</v>
      </c>
      <c r="AI7" s="454"/>
      <c r="AJ7" s="454" t="str">
        <f>IF(AP3&lt;=0,"",IF((LEN(AP3)-3&lt;=0),"0",MID(AP3,LEN(AP3)-3,1)))</f>
        <v>0</v>
      </c>
      <c r="AK7" s="454"/>
      <c r="AL7" s="454" t="str">
        <f>IF(AP3&lt;=0,"",IF((LEN(AP3)-2&lt;=0),"0",MID(AP3,LEN(AP3)-2,1)))</f>
        <v>1</v>
      </c>
      <c r="AM7" s="454"/>
      <c r="AN7" s="454" t="str">
        <f>IF(AP3&lt;=0,"",IF((LEN(AP3)-1&lt;=0),"0",MID(AP3,LEN(AP3)-1,1)))</f>
        <v>2</v>
      </c>
      <c r="AO7" s="454"/>
      <c r="AP7" s="454" t="str">
        <f>IF(AP3&lt;&gt;0,RIGHT(AP3,1),"")</f>
        <v>3</v>
      </c>
      <c r="AQ7" s="454"/>
      <c r="AR7" s="416"/>
      <c r="AS7" s="416"/>
      <c r="AT7" s="416"/>
      <c r="AU7" s="416"/>
      <c r="AV7" s="416"/>
      <c r="AW7" s="416"/>
      <c r="AX7" s="416"/>
      <c r="AY7" s="417"/>
      <c r="AZ7" s="324"/>
      <c r="BA7" s="327"/>
      <c r="BB7" s="320"/>
      <c r="BC7" s="320"/>
      <c r="BD7" s="320"/>
      <c r="BE7" s="320"/>
      <c r="BF7" s="320"/>
      <c r="BG7" s="320"/>
      <c r="BH7" s="320"/>
      <c r="BI7" s="320"/>
      <c r="BJ7" s="320"/>
      <c r="BK7" s="320"/>
      <c r="BL7" s="457"/>
      <c r="BM7" s="415"/>
      <c r="BN7" s="416"/>
      <c r="BO7" s="417"/>
      <c r="BP7" s="318"/>
      <c r="BQ7" s="319"/>
      <c r="BR7" s="319"/>
      <c r="BS7" s="319"/>
      <c r="BT7" s="319"/>
      <c r="BU7" s="319"/>
      <c r="BV7" s="319"/>
      <c r="BW7" s="319"/>
      <c r="BX7" s="319"/>
      <c r="BY7" s="319"/>
      <c r="BZ7" s="319"/>
      <c r="CA7" s="278" t="s">
        <v>231</v>
      </c>
      <c r="CB7" s="278"/>
      <c r="CC7" s="88"/>
      <c r="CD7" s="299"/>
      <c r="CE7" s="299"/>
      <c r="CF7" s="40"/>
      <c r="CG7" s="2"/>
    </row>
    <row r="8" spans="1:85" ht="5.25" customHeight="1" x14ac:dyDescent="0.15">
      <c r="A8" s="40"/>
      <c r="B8" s="670"/>
      <c r="C8" s="670"/>
      <c r="D8" s="670"/>
      <c r="E8" s="670"/>
      <c r="F8" s="430"/>
      <c r="G8" s="430"/>
      <c r="H8" s="430"/>
      <c r="I8" s="430"/>
      <c r="J8" s="430"/>
      <c r="K8" s="430"/>
      <c r="L8" s="430"/>
      <c r="M8" s="430"/>
      <c r="N8" s="430"/>
      <c r="O8" s="430"/>
      <c r="P8" s="430"/>
      <c r="Q8" s="431"/>
      <c r="R8" s="455"/>
      <c r="S8" s="456"/>
      <c r="T8" s="456"/>
      <c r="U8" s="456"/>
      <c r="V8" s="456"/>
      <c r="W8" s="456"/>
      <c r="X8" s="456"/>
      <c r="Y8" s="456"/>
      <c r="Z8" s="456"/>
      <c r="AA8" s="456"/>
      <c r="AB8" s="456"/>
      <c r="AC8" s="456"/>
      <c r="AD8" s="456"/>
      <c r="AE8" s="456"/>
      <c r="AF8" s="456"/>
      <c r="AG8" s="456"/>
      <c r="AH8" s="456"/>
      <c r="AI8" s="456"/>
      <c r="AJ8" s="456"/>
      <c r="AK8" s="456"/>
      <c r="AL8" s="456"/>
      <c r="AM8" s="456"/>
      <c r="AN8" s="456"/>
      <c r="AO8" s="456"/>
      <c r="AP8" s="456"/>
      <c r="AQ8" s="456"/>
      <c r="AR8" s="425"/>
      <c r="AS8" s="425"/>
      <c r="AT8" s="425"/>
      <c r="AU8" s="425"/>
      <c r="AV8" s="425"/>
      <c r="AW8" s="425"/>
      <c r="AX8" s="425"/>
      <c r="AY8" s="426"/>
      <c r="AZ8" s="325"/>
      <c r="BA8" s="328"/>
      <c r="BB8" s="294"/>
      <c r="BC8" s="294"/>
      <c r="BD8" s="294"/>
      <c r="BE8" s="294"/>
      <c r="BF8" s="294"/>
      <c r="BG8" s="294"/>
      <c r="BH8" s="294"/>
      <c r="BI8" s="294"/>
      <c r="BJ8" s="294"/>
      <c r="BK8" s="294"/>
      <c r="BL8" s="295"/>
      <c r="BM8" s="424"/>
      <c r="BN8" s="425"/>
      <c r="BO8" s="426"/>
      <c r="BP8" s="318"/>
      <c r="BQ8" s="319"/>
      <c r="BR8" s="319"/>
      <c r="BS8" s="319"/>
      <c r="BT8" s="319"/>
      <c r="BU8" s="319"/>
      <c r="BV8" s="319"/>
      <c r="BW8" s="319"/>
      <c r="BX8" s="319"/>
      <c r="BY8" s="319"/>
      <c r="BZ8" s="319"/>
      <c r="CA8" s="278"/>
      <c r="CB8" s="278"/>
      <c r="CC8" s="88"/>
      <c r="CD8" s="255" t="str">
        <f>IF(CO69=TRUE,"    ☑","    □")</f>
        <v xml:space="preserve">    □</v>
      </c>
      <c r="CE8" s="40"/>
      <c r="CF8" s="40"/>
      <c r="CG8" s="2"/>
    </row>
    <row r="9" spans="1:85" ht="9.75" customHeight="1" x14ac:dyDescent="0.15">
      <c r="A9" s="40"/>
      <c r="B9" s="671"/>
      <c r="C9" s="671"/>
      <c r="D9" s="671"/>
      <c r="E9" s="671"/>
      <c r="F9" s="449" t="s">
        <v>107</v>
      </c>
      <c r="G9" s="449"/>
      <c r="H9" s="449"/>
      <c r="I9" s="449"/>
      <c r="J9" s="449"/>
      <c r="K9" s="449"/>
      <c r="L9" s="449"/>
      <c r="M9" s="449"/>
      <c r="N9" s="449"/>
      <c r="O9" s="449"/>
      <c r="P9" s="449"/>
      <c r="Q9" s="450"/>
      <c r="R9" s="504" t="str">
        <f>会社名!C7</f>
        <v>〇〇〇市〇〇〇町〇丁目〇-〇</v>
      </c>
      <c r="S9" s="505"/>
      <c r="T9" s="505"/>
      <c r="U9" s="505"/>
      <c r="V9" s="505"/>
      <c r="W9" s="505"/>
      <c r="X9" s="505"/>
      <c r="Y9" s="505"/>
      <c r="Z9" s="505"/>
      <c r="AA9" s="505"/>
      <c r="AB9" s="505"/>
      <c r="AC9" s="505"/>
      <c r="AD9" s="505"/>
      <c r="AE9" s="505"/>
      <c r="AF9" s="505"/>
      <c r="AG9" s="505"/>
      <c r="AH9" s="505"/>
      <c r="AI9" s="505"/>
      <c r="AJ9" s="505"/>
      <c r="AK9" s="505"/>
      <c r="AL9" s="505"/>
      <c r="AM9" s="505"/>
      <c r="AN9" s="505"/>
      <c r="AO9" s="505"/>
      <c r="AP9" s="505"/>
      <c r="AQ9" s="505"/>
      <c r="AR9" s="409" t="s">
        <v>4</v>
      </c>
      <c r="AS9" s="409"/>
      <c r="AT9" s="409"/>
      <c r="AU9" s="409"/>
      <c r="AV9" s="409"/>
      <c r="AW9" s="409"/>
      <c r="AX9" s="409"/>
      <c r="AY9" s="410"/>
      <c r="AZ9" s="506" t="s">
        <v>46</v>
      </c>
      <c r="BA9" s="507"/>
      <c r="BB9" s="507"/>
      <c r="BC9" s="507"/>
      <c r="BD9" s="507"/>
      <c r="BE9" s="508"/>
      <c r="BF9" s="509"/>
      <c r="BG9" s="509"/>
      <c r="BH9" s="509"/>
      <c r="BI9" s="112" t="s">
        <v>26</v>
      </c>
      <c r="BJ9" s="5"/>
      <c r="BK9" s="5"/>
      <c r="BL9" s="110"/>
      <c r="BM9" s="110"/>
      <c r="BN9" s="111"/>
      <c r="BO9" s="111"/>
      <c r="BP9" s="4"/>
      <c r="BQ9" s="4"/>
      <c r="BR9" s="4"/>
      <c r="BS9" s="4"/>
      <c r="BT9" s="510" t="s">
        <v>71</v>
      </c>
      <c r="BU9" s="507"/>
      <c r="BV9" s="511"/>
      <c r="BW9" s="245" t="str">
        <f>IF(CM71=1,"○","")</f>
        <v/>
      </c>
      <c r="BX9" s="246"/>
      <c r="BY9" s="246" t="str">
        <f>IF(CM71=2,"○","")</f>
        <v>○</v>
      </c>
      <c r="BZ9" s="246"/>
      <c r="CA9" s="279"/>
      <c r="CB9" s="279"/>
      <c r="CC9" s="88"/>
      <c r="CD9" s="255"/>
      <c r="CE9" s="40"/>
      <c r="CF9" s="40"/>
      <c r="CG9" s="2"/>
    </row>
    <row r="10" spans="1:85" ht="8.1" customHeight="1" x14ac:dyDescent="0.15">
      <c r="A10" s="40"/>
      <c r="B10" s="491" t="s">
        <v>3</v>
      </c>
      <c r="C10" s="491"/>
      <c r="D10" s="491"/>
      <c r="E10" s="491"/>
      <c r="F10" s="428"/>
      <c r="G10" s="428"/>
      <c r="H10" s="428"/>
      <c r="I10" s="428"/>
      <c r="J10" s="428"/>
      <c r="K10" s="428"/>
      <c r="L10" s="428"/>
      <c r="M10" s="428"/>
      <c r="N10" s="428"/>
      <c r="O10" s="428"/>
      <c r="P10" s="428"/>
      <c r="Q10" s="429"/>
      <c r="R10" s="504"/>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409"/>
      <c r="AS10" s="409"/>
      <c r="AT10" s="409"/>
      <c r="AU10" s="409"/>
      <c r="AV10" s="409"/>
      <c r="AW10" s="409"/>
      <c r="AX10" s="409"/>
      <c r="AY10" s="410"/>
      <c r="AZ10" s="492"/>
      <c r="BA10" s="493"/>
      <c r="BB10" s="493"/>
      <c r="BC10" s="493"/>
      <c r="BD10" s="493"/>
      <c r="BE10" s="493"/>
      <c r="BF10" s="493"/>
      <c r="BG10" s="493"/>
      <c r="BH10" s="493"/>
      <c r="BI10" s="493"/>
      <c r="BJ10" s="493"/>
      <c r="BK10" s="493"/>
      <c r="BL10" s="493"/>
      <c r="BM10" s="493"/>
      <c r="BN10" s="493"/>
      <c r="BO10" s="493"/>
      <c r="BP10" s="493"/>
      <c r="BQ10" s="493"/>
      <c r="BR10" s="493"/>
      <c r="BS10" s="494"/>
      <c r="BT10" s="263"/>
      <c r="BU10" s="243"/>
      <c r="BV10" s="264"/>
      <c r="BW10" s="247"/>
      <c r="BX10" s="248"/>
      <c r="BY10" s="248"/>
      <c r="BZ10" s="248"/>
      <c r="CA10" s="45"/>
      <c r="CB10" s="46"/>
      <c r="CC10" s="300" t="s">
        <v>227</v>
      </c>
      <c r="CD10" s="300"/>
      <c r="CE10" s="300"/>
      <c r="CF10" s="40"/>
      <c r="CG10" s="2"/>
    </row>
    <row r="11" spans="1:85" ht="9.75" customHeight="1" x14ac:dyDescent="0.15">
      <c r="A11" s="40"/>
      <c r="B11" s="491"/>
      <c r="C11" s="491"/>
      <c r="D11" s="491"/>
      <c r="E11" s="491"/>
      <c r="F11" s="428"/>
      <c r="G11" s="428"/>
      <c r="H11" s="428"/>
      <c r="I11" s="428"/>
      <c r="J11" s="428"/>
      <c r="K11" s="428"/>
      <c r="L11" s="428"/>
      <c r="M11" s="428"/>
      <c r="N11" s="428"/>
      <c r="O11" s="428"/>
      <c r="P11" s="428"/>
      <c r="Q11" s="429"/>
      <c r="R11" s="504"/>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409"/>
      <c r="AS11" s="409"/>
      <c r="AT11" s="409"/>
      <c r="AU11" s="409"/>
      <c r="AV11" s="409"/>
      <c r="AW11" s="409"/>
      <c r="AX11" s="409"/>
      <c r="AY11" s="410"/>
      <c r="AZ11" s="492"/>
      <c r="BA11" s="493"/>
      <c r="BB11" s="493"/>
      <c r="BC11" s="493"/>
      <c r="BD11" s="493"/>
      <c r="BE11" s="493"/>
      <c r="BF11" s="493"/>
      <c r="BG11" s="493"/>
      <c r="BH11" s="493"/>
      <c r="BI11" s="493"/>
      <c r="BJ11" s="493"/>
      <c r="BK11" s="493"/>
      <c r="BL11" s="493"/>
      <c r="BM11" s="493"/>
      <c r="BN11" s="493"/>
      <c r="BO11" s="493"/>
      <c r="BP11" s="493"/>
      <c r="BQ11" s="493"/>
      <c r="BR11" s="493"/>
      <c r="BS11" s="494"/>
      <c r="BT11" s="263"/>
      <c r="BU11" s="243"/>
      <c r="BV11" s="264"/>
      <c r="BW11" s="247"/>
      <c r="BX11" s="248"/>
      <c r="BY11" s="248"/>
      <c r="BZ11" s="248"/>
      <c r="CA11" s="44"/>
      <c r="CB11" s="87"/>
      <c r="CC11" s="300"/>
      <c r="CD11" s="300"/>
      <c r="CE11" s="300"/>
      <c r="CF11" s="40"/>
      <c r="CG11" s="2"/>
    </row>
    <row r="12" spans="1:85" ht="15" customHeight="1" x14ac:dyDescent="0.15">
      <c r="A12" s="40"/>
      <c r="B12" s="495" t="s">
        <v>103</v>
      </c>
      <c r="C12" s="495"/>
      <c r="D12" s="495"/>
      <c r="E12" s="495"/>
      <c r="F12" s="495"/>
      <c r="G12" s="495"/>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c r="AH12" s="495"/>
      <c r="AI12" s="495"/>
      <c r="AJ12" s="495"/>
      <c r="AK12" s="495"/>
      <c r="AL12" s="495"/>
      <c r="AM12" s="495"/>
      <c r="AN12" s="495"/>
      <c r="AO12" s="495"/>
      <c r="AP12" s="495"/>
      <c r="AQ12" s="495"/>
      <c r="AR12" s="495"/>
      <c r="AS12" s="495"/>
      <c r="AT12" s="495"/>
      <c r="AU12" s="495"/>
      <c r="AV12" s="495"/>
      <c r="AW12" s="495"/>
      <c r="AX12" s="495"/>
      <c r="AY12" s="495"/>
      <c r="AZ12" s="495"/>
      <c r="BA12" s="495"/>
      <c r="BB12" s="495"/>
      <c r="BC12" s="495"/>
      <c r="BD12" s="495"/>
      <c r="BE12" s="495"/>
      <c r="BF12" s="495"/>
      <c r="BG12" s="495"/>
      <c r="BH12" s="495"/>
      <c r="BI12" s="495"/>
      <c r="BJ12" s="495"/>
      <c r="BK12" s="495"/>
      <c r="BL12" s="495"/>
      <c r="BM12" s="495"/>
      <c r="BN12" s="495"/>
      <c r="BO12" s="495"/>
      <c r="BP12" s="495"/>
      <c r="BQ12" s="495"/>
      <c r="BR12" s="495"/>
      <c r="BS12" s="495"/>
      <c r="BT12" s="495"/>
      <c r="BU12" s="495"/>
      <c r="BV12" s="495"/>
      <c r="BW12" s="495"/>
      <c r="BX12" s="495"/>
      <c r="BY12" s="495"/>
      <c r="BZ12" s="495"/>
      <c r="CA12" s="495"/>
      <c r="CB12" s="495"/>
      <c r="CC12" s="300"/>
      <c r="CD12" s="300"/>
      <c r="CE12" s="300"/>
      <c r="CF12" s="40"/>
      <c r="CG12" s="2"/>
    </row>
    <row r="13" spans="1:85" ht="15" customHeight="1" x14ac:dyDescent="0.15">
      <c r="A13" s="40"/>
      <c r="B13" s="496" t="s">
        <v>5</v>
      </c>
      <c r="C13" s="263" t="s">
        <v>6</v>
      </c>
      <c r="D13" s="243"/>
      <c r="E13" s="264"/>
      <c r="F13" s="49"/>
      <c r="G13" s="50"/>
      <c r="H13" s="497" t="s">
        <v>106</v>
      </c>
      <c r="I13" s="497"/>
      <c r="J13" s="497"/>
      <c r="K13" s="497"/>
      <c r="L13" s="497"/>
      <c r="M13" s="497"/>
      <c r="N13" s="497"/>
      <c r="O13" s="497"/>
      <c r="P13" s="497"/>
      <c r="Q13" s="497"/>
      <c r="R13" s="497"/>
      <c r="S13" s="497"/>
      <c r="T13" s="497"/>
      <c r="U13" s="497"/>
      <c r="V13" s="68"/>
      <c r="W13" s="70"/>
      <c r="X13" s="72"/>
      <c r="Y13" s="68"/>
      <c r="Z13" s="68"/>
      <c r="AA13" s="68"/>
      <c r="AB13" s="68"/>
      <c r="AC13" s="499" t="s">
        <v>68</v>
      </c>
      <c r="AD13" s="499"/>
      <c r="AE13" s="499"/>
      <c r="AF13" s="499"/>
      <c r="AG13" s="499"/>
      <c r="AH13" s="499"/>
      <c r="AI13" s="499"/>
      <c r="AJ13" s="499"/>
      <c r="AK13" s="499"/>
      <c r="AL13" s="499"/>
      <c r="AM13" s="499"/>
      <c r="AN13" s="499"/>
      <c r="AO13" s="499"/>
      <c r="AP13" s="499"/>
      <c r="AQ13" s="68"/>
      <c r="AR13" s="68"/>
      <c r="AS13" s="68"/>
      <c r="AT13" s="68"/>
      <c r="AU13" s="70"/>
      <c r="AV13" s="376" t="s">
        <v>238</v>
      </c>
      <c r="AW13" s="377"/>
      <c r="AX13" s="377"/>
      <c r="AY13" s="377"/>
      <c r="AZ13" s="377"/>
      <c r="BA13" s="377"/>
      <c r="BB13" s="378"/>
      <c r="BC13" s="510" t="s">
        <v>240</v>
      </c>
      <c r="BD13" s="521"/>
      <c r="BE13" s="521"/>
      <c r="BF13" s="521"/>
      <c r="BG13" s="522"/>
      <c r="BH13" s="408" t="s">
        <v>96</v>
      </c>
      <c r="BI13" s="409"/>
      <c r="BJ13" s="409"/>
      <c r="BK13" s="409"/>
      <c r="BL13" s="409"/>
      <c r="BM13" s="409"/>
      <c r="BN13" s="410"/>
      <c r="BO13" s="263" t="s">
        <v>170</v>
      </c>
      <c r="BP13" s="243"/>
      <c r="BQ13" s="243"/>
      <c r="BR13" s="243"/>
      <c r="BS13" s="243"/>
      <c r="BT13" s="243"/>
      <c r="BU13" s="243"/>
      <c r="BV13" s="243"/>
      <c r="BW13" s="264"/>
      <c r="BX13" s="285" t="s">
        <v>49</v>
      </c>
      <c r="BY13" s="286"/>
      <c r="BZ13" s="286"/>
      <c r="CA13" s="286"/>
      <c r="CB13" s="286"/>
      <c r="CC13" s="161"/>
      <c r="CD13" s="298"/>
      <c r="CE13" s="298"/>
      <c r="CF13" s="460" t="s">
        <v>117</v>
      </c>
      <c r="CG13" s="2"/>
    </row>
    <row r="14" spans="1:85" ht="4.5" customHeight="1" x14ac:dyDescent="0.15">
      <c r="A14" s="40"/>
      <c r="B14" s="496"/>
      <c r="C14" s="263"/>
      <c r="D14" s="243"/>
      <c r="E14" s="264"/>
      <c r="F14" s="49"/>
      <c r="G14" s="50"/>
      <c r="H14" s="497"/>
      <c r="I14" s="497"/>
      <c r="J14" s="497"/>
      <c r="K14" s="497"/>
      <c r="L14" s="497"/>
      <c r="M14" s="497"/>
      <c r="N14" s="497"/>
      <c r="O14" s="497"/>
      <c r="P14" s="497"/>
      <c r="Q14" s="497"/>
      <c r="R14" s="497"/>
      <c r="S14" s="497"/>
      <c r="T14" s="497"/>
      <c r="U14" s="497"/>
      <c r="V14" s="68"/>
      <c r="W14" s="70"/>
      <c r="X14" s="72"/>
      <c r="Y14" s="68"/>
      <c r="Z14" s="68"/>
      <c r="AA14" s="68"/>
      <c r="AB14" s="68"/>
      <c r="AC14" s="500"/>
      <c r="AD14" s="500"/>
      <c r="AE14" s="500"/>
      <c r="AF14" s="500"/>
      <c r="AG14" s="500"/>
      <c r="AH14" s="500"/>
      <c r="AI14" s="500"/>
      <c r="AJ14" s="500"/>
      <c r="AK14" s="500"/>
      <c r="AL14" s="500"/>
      <c r="AM14" s="500"/>
      <c r="AN14" s="500"/>
      <c r="AO14" s="500"/>
      <c r="AP14" s="500"/>
      <c r="AQ14" s="68"/>
      <c r="AR14" s="68"/>
      <c r="AS14" s="68"/>
      <c r="AT14" s="68"/>
      <c r="AU14" s="70"/>
      <c r="AV14" s="501"/>
      <c r="AW14" s="502"/>
      <c r="AX14" s="502"/>
      <c r="AY14" s="502"/>
      <c r="AZ14" s="502"/>
      <c r="BA14" s="502"/>
      <c r="BB14" s="503"/>
      <c r="BC14" s="408"/>
      <c r="BD14" s="409"/>
      <c r="BE14" s="409"/>
      <c r="BF14" s="409"/>
      <c r="BG14" s="410"/>
      <c r="BH14" s="408"/>
      <c r="BI14" s="409"/>
      <c r="BJ14" s="409"/>
      <c r="BK14" s="409"/>
      <c r="BL14" s="409"/>
      <c r="BM14" s="409"/>
      <c r="BN14" s="410"/>
      <c r="BO14" s="263"/>
      <c r="BP14" s="243"/>
      <c r="BQ14" s="243"/>
      <c r="BR14" s="243"/>
      <c r="BS14" s="243"/>
      <c r="BT14" s="243"/>
      <c r="BU14" s="243"/>
      <c r="BV14" s="243"/>
      <c r="BW14" s="264"/>
      <c r="BX14" s="177"/>
      <c r="BY14" s="280" t="s">
        <v>241</v>
      </c>
      <c r="BZ14" s="280"/>
      <c r="CA14" s="280"/>
      <c r="CB14" s="280"/>
      <c r="CC14" s="162"/>
      <c r="CD14" s="298"/>
      <c r="CE14" s="298"/>
      <c r="CF14" s="461"/>
      <c r="CG14" s="2"/>
    </row>
    <row r="15" spans="1:85" ht="19.5" customHeight="1" x14ac:dyDescent="0.15">
      <c r="A15" s="40"/>
      <c r="B15" s="496"/>
      <c r="C15" s="284"/>
      <c r="D15" s="244"/>
      <c r="E15" s="391"/>
      <c r="F15" s="51"/>
      <c r="G15" s="52"/>
      <c r="H15" s="498"/>
      <c r="I15" s="498"/>
      <c r="J15" s="498"/>
      <c r="K15" s="498"/>
      <c r="L15" s="498"/>
      <c r="M15" s="498"/>
      <c r="N15" s="498"/>
      <c r="O15" s="498"/>
      <c r="P15" s="498"/>
      <c r="Q15" s="498"/>
      <c r="R15" s="498"/>
      <c r="S15" s="498"/>
      <c r="T15" s="498"/>
      <c r="U15" s="498"/>
      <c r="V15" s="69"/>
      <c r="W15" s="71"/>
      <c r="X15" s="462" t="s">
        <v>67</v>
      </c>
      <c r="Y15" s="462"/>
      <c r="Z15" s="462"/>
      <c r="AA15" s="462"/>
      <c r="AB15" s="462"/>
      <c r="AC15" s="462"/>
      <c r="AD15" s="462"/>
      <c r="AE15" s="462"/>
      <c r="AF15" s="462"/>
      <c r="AG15" s="462"/>
      <c r="AH15" s="462"/>
      <c r="AI15" s="462"/>
      <c r="AJ15" s="463" t="s">
        <v>69</v>
      </c>
      <c r="AK15" s="463"/>
      <c r="AL15" s="463"/>
      <c r="AM15" s="463"/>
      <c r="AN15" s="463"/>
      <c r="AO15" s="463"/>
      <c r="AP15" s="463"/>
      <c r="AQ15" s="463"/>
      <c r="AR15" s="463"/>
      <c r="AS15" s="463"/>
      <c r="AT15" s="463"/>
      <c r="AU15" s="463"/>
      <c r="AV15" s="464" t="s">
        <v>239</v>
      </c>
      <c r="AW15" s="465"/>
      <c r="AX15" s="465"/>
      <c r="AY15" s="465"/>
      <c r="AZ15" s="465"/>
      <c r="BA15" s="465"/>
      <c r="BB15" s="466"/>
      <c r="BC15" s="523"/>
      <c r="BD15" s="414"/>
      <c r="BE15" s="414"/>
      <c r="BF15" s="414"/>
      <c r="BG15" s="489"/>
      <c r="BH15" s="289" t="s">
        <v>171</v>
      </c>
      <c r="BI15" s="290"/>
      <c r="BJ15" s="290"/>
      <c r="BK15" s="290"/>
      <c r="BL15" s="290"/>
      <c r="BM15" s="290"/>
      <c r="BN15" s="291"/>
      <c r="BO15" s="284"/>
      <c r="BP15" s="244"/>
      <c r="BQ15" s="244"/>
      <c r="BR15" s="244"/>
      <c r="BS15" s="244"/>
      <c r="BT15" s="244"/>
      <c r="BU15" s="244"/>
      <c r="BV15" s="244"/>
      <c r="BW15" s="391"/>
      <c r="BX15" s="178"/>
      <c r="BY15" s="281"/>
      <c r="BZ15" s="281"/>
      <c r="CA15" s="281"/>
      <c r="CB15" s="281"/>
      <c r="CC15" s="162"/>
      <c r="CD15" s="298"/>
      <c r="CE15" s="298"/>
      <c r="CF15" s="461"/>
      <c r="CG15" s="2"/>
    </row>
    <row r="16" spans="1:85" ht="12" customHeight="1" x14ac:dyDescent="0.15">
      <c r="A16" s="40"/>
      <c r="B16" s="496"/>
      <c r="C16" s="506" t="s">
        <v>7</v>
      </c>
      <c r="D16" s="512" t="s">
        <v>115</v>
      </c>
      <c r="E16" s="513"/>
      <c r="F16" s="516"/>
      <c r="G16" s="517"/>
      <c r="H16" s="517"/>
      <c r="I16" s="517"/>
      <c r="J16" s="517"/>
      <c r="K16" s="517"/>
      <c r="L16" s="517"/>
      <c r="M16" s="517"/>
      <c r="N16" s="517"/>
      <c r="O16" s="517"/>
      <c r="P16" s="517"/>
      <c r="Q16" s="517"/>
      <c r="R16" s="517"/>
      <c r="S16" s="517"/>
      <c r="T16" s="517"/>
      <c r="U16" s="517"/>
      <c r="V16" s="517"/>
      <c r="W16" s="518"/>
      <c r="X16" s="519" t="str">
        <f>IF(V17&lt;=0,"",IF((LEN(V17)-11&lt;=0),"0",MID(V17,LEN(V17)-11,1)))</f>
        <v/>
      </c>
      <c r="Y16" s="292"/>
      <c r="Z16" s="292" t="str">
        <f>IF(V17&lt;=0,"",IF((LEN(V17)-10&lt;=0),"0",MID(V17,LEN(V17)-10,1)))</f>
        <v/>
      </c>
      <c r="AA16" s="292"/>
      <c r="AB16" s="292" t="str">
        <f>IF(V17&lt;=0,"",IF((LEN(V17)-9&lt;=0),"0",MID(V17,LEN(V17)-9,1)))</f>
        <v/>
      </c>
      <c r="AC16" s="292"/>
      <c r="AD16" s="292" t="str">
        <f>IF(V17&lt;=0,"",IF((LEN(V17)-8&lt;=0),"0",MID(V17,LEN(V17)-8,1)))</f>
        <v/>
      </c>
      <c r="AE16" s="292"/>
      <c r="AF16" s="292" t="str">
        <f>IF(V17&lt;=0,"",IF((LEN(V17)-7&lt;=0),"0",MID(V17,LEN(V17)-7,1)))</f>
        <v/>
      </c>
      <c r="AG16" s="292"/>
      <c r="AH16" s="326" t="str">
        <f>IF(V17&lt;=0,"",IF((LEN(V17)-6&lt;=0),"0",MID(V17,LEN(V17)-6,1)))</f>
        <v/>
      </c>
      <c r="AI16" s="326"/>
      <c r="AJ16" s="292" t="str">
        <f>IF(V17&lt;=0,"",IF((LEN(V17)-5&lt;=0),"0",MID(V17,LEN(V17)-5,1)))</f>
        <v/>
      </c>
      <c r="AK16" s="292"/>
      <c r="AL16" s="326" t="str">
        <f>IF(V17&lt;=0,"",IF((LEN(V17)-4&lt;=0),"0",MID(V17,LEN(V17)-4,1)))</f>
        <v/>
      </c>
      <c r="AM16" s="326"/>
      <c r="AN16" s="292" t="str">
        <f>IF(V17&lt;=0,"",IF((LEN(V17)-3&lt;=0),"0",MID(V17,LEN(V17)-3,1)))</f>
        <v/>
      </c>
      <c r="AO16" s="292"/>
      <c r="AP16" s="326" t="str">
        <f>IF(V17&lt;=0,"",IF((LEN(V17)-2&lt;=0),"0",MID(V17,LEN(V17)-2,1)))</f>
        <v/>
      </c>
      <c r="AQ16" s="326"/>
      <c r="AR16" s="292" t="str">
        <f>IF(V17&lt;=0,"",IF((LEN(V17)-1&lt;=0),"0",MID(V17,LEN(V17)-1,1)))</f>
        <v/>
      </c>
      <c r="AS16" s="292"/>
      <c r="AT16" s="326" t="str">
        <f>IF(V17&lt;&gt;0,RIGHT(V17,1),"")</f>
        <v/>
      </c>
      <c r="AU16" s="481"/>
      <c r="AV16" s="483"/>
      <c r="AW16" s="484"/>
      <c r="AX16" s="484"/>
      <c r="AY16" s="484"/>
      <c r="AZ16" s="484"/>
      <c r="BA16" s="484"/>
      <c r="BB16" s="484"/>
      <c r="BC16" s="490"/>
      <c r="BD16" s="304"/>
      <c r="BE16" s="304"/>
      <c r="BF16" s="304"/>
      <c r="BG16" s="171"/>
      <c r="BH16" s="315" t="s">
        <v>172</v>
      </c>
      <c r="BI16" s="316"/>
      <c r="BJ16" s="316"/>
      <c r="BK16" s="316"/>
      <c r="BL16" s="316"/>
      <c r="BM16" s="316"/>
      <c r="BN16" s="317"/>
      <c r="BO16" s="287"/>
      <c r="BP16" s="288"/>
      <c r="BQ16" s="288"/>
      <c r="BR16" s="288"/>
      <c r="BS16" s="288"/>
      <c r="BT16" s="288"/>
      <c r="BU16" s="288"/>
      <c r="BV16" s="288"/>
      <c r="BW16" s="402"/>
      <c r="BX16" s="287"/>
      <c r="BY16" s="288"/>
      <c r="BZ16" s="288"/>
      <c r="CA16" s="288"/>
      <c r="CB16" s="288"/>
      <c r="CC16" s="165"/>
      <c r="CD16" s="298"/>
      <c r="CE16" s="298"/>
      <c r="CF16" s="461"/>
      <c r="CG16" s="2"/>
    </row>
    <row r="17" spans="1:85" ht="7.5" customHeight="1" x14ac:dyDescent="0.15">
      <c r="A17" s="40"/>
      <c r="B17" s="496"/>
      <c r="C17" s="263"/>
      <c r="D17" s="514"/>
      <c r="E17" s="515"/>
      <c r="F17" s="526"/>
      <c r="G17" s="527"/>
      <c r="H17" s="527"/>
      <c r="I17" s="527"/>
      <c r="J17" s="527"/>
      <c r="K17" s="527"/>
      <c r="L17" s="527"/>
      <c r="M17" s="527"/>
      <c r="N17" s="527"/>
      <c r="O17" s="527"/>
      <c r="P17" s="527"/>
      <c r="Q17" s="527"/>
      <c r="R17" s="527"/>
      <c r="S17" s="527"/>
      <c r="T17" s="527"/>
      <c r="U17" s="527"/>
      <c r="V17" s="532"/>
      <c r="W17" s="533"/>
      <c r="X17" s="520"/>
      <c r="Y17" s="294"/>
      <c r="Z17" s="294"/>
      <c r="AA17" s="294"/>
      <c r="AB17" s="294"/>
      <c r="AC17" s="294"/>
      <c r="AD17" s="294"/>
      <c r="AE17" s="294"/>
      <c r="AF17" s="294"/>
      <c r="AG17" s="294"/>
      <c r="AH17" s="328"/>
      <c r="AI17" s="328"/>
      <c r="AJ17" s="294"/>
      <c r="AK17" s="294"/>
      <c r="AL17" s="328"/>
      <c r="AM17" s="328"/>
      <c r="AN17" s="294"/>
      <c r="AO17" s="294"/>
      <c r="AP17" s="328"/>
      <c r="AQ17" s="328"/>
      <c r="AR17" s="294"/>
      <c r="AS17" s="294"/>
      <c r="AT17" s="328"/>
      <c r="AU17" s="482"/>
      <c r="AV17" s="485"/>
      <c r="AW17" s="486"/>
      <c r="AX17" s="486"/>
      <c r="AY17" s="486"/>
      <c r="AZ17" s="486"/>
      <c r="BA17" s="486"/>
      <c r="BB17" s="486"/>
      <c r="BC17" s="305"/>
      <c r="BD17" s="306"/>
      <c r="BE17" s="306"/>
      <c r="BF17" s="306"/>
      <c r="BG17" s="172"/>
      <c r="BH17" s="309"/>
      <c r="BI17" s="310"/>
      <c r="BJ17" s="310"/>
      <c r="BK17" s="310"/>
      <c r="BL17" s="310"/>
      <c r="BM17" s="310"/>
      <c r="BN17" s="311"/>
      <c r="BO17" s="249"/>
      <c r="BP17" s="250"/>
      <c r="BQ17" s="250"/>
      <c r="BR17" s="250"/>
      <c r="BS17" s="250"/>
      <c r="BT17" s="250"/>
      <c r="BU17" s="250"/>
      <c r="BV17" s="250"/>
      <c r="BW17" s="251"/>
      <c r="BX17" s="249"/>
      <c r="BY17" s="250"/>
      <c r="BZ17" s="250"/>
      <c r="CA17" s="250"/>
      <c r="CB17" s="250"/>
      <c r="CC17" s="165"/>
      <c r="CD17" s="298"/>
      <c r="CE17" s="298"/>
      <c r="CF17" s="461"/>
      <c r="CG17" s="2"/>
    </row>
    <row r="18" spans="1:85" ht="8.1" customHeight="1" x14ac:dyDescent="0.15">
      <c r="A18" s="40"/>
      <c r="B18" s="496"/>
      <c r="C18" s="263"/>
      <c r="D18" s="514"/>
      <c r="E18" s="515"/>
      <c r="F18" s="528"/>
      <c r="G18" s="529"/>
      <c r="H18" s="529"/>
      <c r="I18" s="529"/>
      <c r="J18" s="529"/>
      <c r="K18" s="529"/>
      <c r="L18" s="529"/>
      <c r="M18" s="529"/>
      <c r="N18" s="529"/>
      <c r="O18" s="529"/>
      <c r="P18" s="529"/>
      <c r="Q18" s="529"/>
      <c r="R18" s="529"/>
      <c r="S18" s="529"/>
      <c r="T18" s="529"/>
      <c r="U18" s="529"/>
      <c r="V18" s="436"/>
      <c r="W18" s="534"/>
      <c r="X18" s="467"/>
      <c r="Y18" s="468"/>
      <c r="Z18" s="468"/>
      <c r="AA18" s="468"/>
      <c r="AB18" s="468"/>
      <c r="AC18" s="468"/>
      <c r="AD18" s="468"/>
      <c r="AE18" s="468"/>
      <c r="AF18" s="468"/>
      <c r="AG18" s="468"/>
      <c r="AH18" s="468"/>
      <c r="AI18" s="469"/>
      <c r="AJ18" s="473" t="str">
        <f>IF(CM74=1,"明治",IF(CM74=2,"大正",IF(CM74=3,"昭和",IF(CM74=4,"平成",""))))</f>
        <v/>
      </c>
      <c r="AK18" s="474"/>
      <c r="AL18" s="474"/>
      <c r="AM18" s="474"/>
      <c r="AN18" s="477"/>
      <c r="AO18" s="477"/>
      <c r="AP18" s="474" t="s">
        <v>8</v>
      </c>
      <c r="AQ18" s="477"/>
      <c r="AR18" s="477"/>
      <c r="AS18" s="474" t="s">
        <v>8</v>
      </c>
      <c r="AT18" s="477"/>
      <c r="AU18" s="479"/>
      <c r="AV18" s="485"/>
      <c r="AW18" s="486"/>
      <c r="AX18" s="486"/>
      <c r="AY18" s="486"/>
      <c r="AZ18" s="486"/>
      <c r="BA18" s="486"/>
      <c r="BB18" s="486"/>
      <c r="BC18" s="305"/>
      <c r="BD18" s="306"/>
      <c r="BE18" s="306"/>
      <c r="BF18" s="306"/>
      <c r="BG18" s="410" t="s">
        <v>9</v>
      </c>
      <c r="BH18" s="312"/>
      <c r="BI18" s="313"/>
      <c r="BJ18" s="313"/>
      <c r="BK18" s="313"/>
      <c r="BL18" s="313"/>
      <c r="BM18" s="313"/>
      <c r="BN18" s="314"/>
      <c r="BO18" s="249"/>
      <c r="BP18" s="250"/>
      <c r="BQ18" s="250"/>
      <c r="BR18" s="250"/>
      <c r="BS18" s="250"/>
      <c r="BT18" s="250"/>
      <c r="BU18" s="250"/>
      <c r="BV18" s="250"/>
      <c r="BW18" s="251"/>
      <c r="BX18" s="249"/>
      <c r="BY18" s="250"/>
      <c r="BZ18" s="250"/>
      <c r="CA18" s="250"/>
      <c r="CB18" s="250"/>
      <c r="CC18" s="165"/>
      <c r="CD18" s="298"/>
      <c r="CE18" s="298"/>
      <c r="CF18" s="461"/>
      <c r="CG18" s="2"/>
    </row>
    <row r="19" spans="1:85" ht="12" customHeight="1" x14ac:dyDescent="0.15">
      <c r="A19" s="40"/>
      <c r="B19" s="496"/>
      <c r="C19" s="284"/>
      <c r="D19" s="524" t="s">
        <v>104</v>
      </c>
      <c r="E19" s="525"/>
      <c r="F19" s="530"/>
      <c r="G19" s="531"/>
      <c r="H19" s="531"/>
      <c r="I19" s="531"/>
      <c r="J19" s="531"/>
      <c r="K19" s="531"/>
      <c r="L19" s="531"/>
      <c r="M19" s="531"/>
      <c r="N19" s="531"/>
      <c r="O19" s="531"/>
      <c r="P19" s="531"/>
      <c r="Q19" s="531"/>
      <c r="R19" s="531"/>
      <c r="S19" s="531"/>
      <c r="T19" s="531"/>
      <c r="U19" s="531"/>
      <c r="V19" s="437"/>
      <c r="W19" s="535"/>
      <c r="X19" s="470"/>
      <c r="Y19" s="471"/>
      <c r="Z19" s="471"/>
      <c r="AA19" s="471"/>
      <c r="AB19" s="471"/>
      <c r="AC19" s="471"/>
      <c r="AD19" s="471"/>
      <c r="AE19" s="471"/>
      <c r="AF19" s="471"/>
      <c r="AG19" s="471"/>
      <c r="AH19" s="471"/>
      <c r="AI19" s="472"/>
      <c r="AJ19" s="475"/>
      <c r="AK19" s="476"/>
      <c r="AL19" s="476"/>
      <c r="AM19" s="476"/>
      <c r="AN19" s="478"/>
      <c r="AO19" s="478"/>
      <c r="AP19" s="476"/>
      <c r="AQ19" s="478"/>
      <c r="AR19" s="478"/>
      <c r="AS19" s="476"/>
      <c r="AT19" s="478"/>
      <c r="AU19" s="480"/>
      <c r="AV19" s="487"/>
      <c r="AW19" s="488"/>
      <c r="AX19" s="488"/>
      <c r="AY19" s="488"/>
      <c r="AZ19" s="488"/>
      <c r="BA19" s="488"/>
      <c r="BB19" s="488"/>
      <c r="BC19" s="305"/>
      <c r="BD19" s="306"/>
      <c r="BE19" s="306"/>
      <c r="BF19" s="306"/>
      <c r="BG19" s="410"/>
      <c r="BH19" s="411"/>
      <c r="BI19" s="412"/>
      <c r="BJ19" s="412"/>
      <c r="BK19" s="412"/>
      <c r="BL19" s="412"/>
      <c r="BM19" s="412"/>
      <c r="BN19" s="413"/>
      <c r="BO19" s="249"/>
      <c r="BP19" s="250"/>
      <c r="BQ19" s="250"/>
      <c r="BR19" s="250"/>
      <c r="BS19" s="250"/>
      <c r="BT19" s="250"/>
      <c r="BU19" s="250"/>
      <c r="BV19" s="250"/>
      <c r="BW19" s="251"/>
      <c r="BX19" s="252"/>
      <c r="BY19" s="253"/>
      <c r="BZ19" s="253"/>
      <c r="CA19" s="253"/>
      <c r="CB19" s="253"/>
      <c r="CC19" s="165"/>
      <c r="CD19" s="298"/>
      <c r="CE19" s="298"/>
      <c r="CF19" s="461"/>
      <c r="CG19" s="2"/>
    </row>
    <row r="20" spans="1:85" ht="11.25" customHeight="1" x14ac:dyDescent="0.15">
      <c r="A20" s="40"/>
      <c r="B20" s="496"/>
      <c r="C20" s="506" t="s">
        <v>10</v>
      </c>
      <c r="D20" s="650" t="s">
        <v>118</v>
      </c>
      <c r="E20" s="651"/>
      <c r="F20" s="604">
        <v>1</v>
      </c>
      <c r="G20" s="605"/>
      <c r="H20" s="606"/>
      <c r="I20" s="606"/>
      <c r="J20" s="606"/>
      <c r="K20" s="606"/>
      <c r="L20" s="606"/>
      <c r="M20" s="606"/>
      <c r="N20" s="606"/>
      <c r="O20" s="606"/>
      <c r="P20" s="606"/>
      <c r="Q20" s="606"/>
      <c r="R20" s="606"/>
      <c r="S20" s="606"/>
      <c r="T20" s="606"/>
      <c r="U20" s="606"/>
      <c r="V20" s="606"/>
      <c r="W20" s="606"/>
      <c r="X20" s="536" t="str">
        <f>IF(V21&lt;=0,"",IF((LEN(V21)-11&lt;=0),"0",MID(V21,LEN(V21)-11,1)))</f>
        <v/>
      </c>
      <c r="Y20" s="537"/>
      <c r="Z20" s="537" t="str">
        <f>IF(V21&lt;=0,"",IF((LEN(V21)-10&lt;=0),"0",MID(V21,LEN(V21)-10,1)))</f>
        <v/>
      </c>
      <c r="AA20" s="537"/>
      <c r="AB20" s="537" t="str">
        <f>IF(V21&lt;=0,"",IF((LEN(V21)-9&lt;=0),"0",MID(V21,LEN(V21)-9,1)))</f>
        <v/>
      </c>
      <c r="AC20" s="537"/>
      <c r="AD20" s="537" t="str">
        <f>IF(V21&lt;=0,"",IF((LEN(V21)-8&lt;=0),"0",MID(V21,LEN(V21)-8,1)))</f>
        <v/>
      </c>
      <c r="AE20" s="537"/>
      <c r="AF20" s="537" t="str">
        <f>IF(V21&lt;=0,"",IF((LEN(V21)-7&lt;=0),"0",MID(V21,LEN(V21)-7,1)))</f>
        <v/>
      </c>
      <c r="AG20" s="537"/>
      <c r="AH20" s="537" t="str">
        <f>IF(V21&lt;=0,"",IF((LEN(V21)-6&lt;=0),"0",MID(V21,LEN(V21)-6,1)))</f>
        <v/>
      </c>
      <c r="AI20" s="537"/>
      <c r="AJ20" s="537" t="str">
        <f>IF(V21&lt;=0,"",IF((LEN(V21)-5&lt;=0),"0",MID(V21,LEN(V21)-5,1)))</f>
        <v/>
      </c>
      <c r="AK20" s="537"/>
      <c r="AL20" s="537" t="str">
        <f>IF(V21&lt;=0,"",IF((LEN(V21)-4&lt;=0),"0",MID(V21,LEN(V21)-4,1)))</f>
        <v/>
      </c>
      <c r="AM20" s="537"/>
      <c r="AN20" s="537" t="str">
        <f>IF(V21&lt;=0,"",IF((LEN(V21)-3&lt;=0),"0",MID(V21,LEN(V21)-3,1)))</f>
        <v/>
      </c>
      <c r="AO20" s="537"/>
      <c r="AP20" s="537" t="str">
        <f>IF(V21&lt;=0,"",IF((LEN(V21)-2&lt;=0),"0",MID(V21,LEN(V21)-2,1)))</f>
        <v/>
      </c>
      <c r="AQ20" s="537"/>
      <c r="AR20" s="537" t="str">
        <f>IF(V21&lt;=0,"",IF((LEN(V21)-1&lt;=0),"0",MID(V21,LEN(V21)-1,1)))</f>
        <v/>
      </c>
      <c r="AS20" s="537"/>
      <c r="AT20" s="546" t="str">
        <f>IF(V21&lt;&gt;0,RIGHT(V21,1),"")</f>
        <v/>
      </c>
      <c r="AU20" s="547"/>
      <c r="AV20" s="152" t="str">
        <f>IF(CM84=TRUE,"☑","□")</f>
        <v>□</v>
      </c>
      <c r="AW20" s="73"/>
      <c r="AX20" s="550" t="s">
        <v>110</v>
      </c>
      <c r="AY20" s="542"/>
      <c r="AZ20" s="542"/>
      <c r="BA20" s="542"/>
      <c r="BB20" s="543"/>
      <c r="BC20" s="303">
        <v>0</v>
      </c>
      <c r="BD20" s="304"/>
      <c r="BE20" s="304"/>
      <c r="BF20" s="304"/>
      <c r="BG20" s="171"/>
      <c r="BH20" s="339" t="s">
        <v>188</v>
      </c>
      <c r="BI20" s="340"/>
      <c r="BJ20" s="340"/>
      <c r="BK20" s="340"/>
      <c r="BL20" s="340"/>
      <c r="BM20" s="340"/>
      <c r="BN20" s="341"/>
      <c r="BO20" s="287"/>
      <c r="BP20" s="288"/>
      <c r="BQ20" s="288"/>
      <c r="BR20" s="288"/>
      <c r="BS20" s="288"/>
      <c r="BT20" s="288"/>
      <c r="BU20" s="288"/>
      <c r="BV20" s="288"/>
      <c r="BW20" s="402"/>
      <c r="BX20" s="287"/>
      <c r="BY20" s="288"/>
      <c r="BZ20" s="288"/>
      <c r="CA20" s="288"/>
      <c r="CB20" s="288"/>
      <c r="CC20" s="165"/>
      <c r="CD20" s="298"/>
      <c r="CE20" s="298"/>
      <c r="CF20" s="461"/>
      <c r="CG20" s="2"/>
    </row>
    <row r="21" spans="1:85" ht="11.25" customHeight="1" x14ac:dyDescent="0.15">
      <c r="A21" s="40"/>
      <c r="B21" s="496"/>
      <c r="C21" s="263"/>
      <c r="D21" s="652"/>
      <c r="E21" s="653"/>
      <c r="F21" s="604"/>
      <c r="G21" s="605"/>
      <c r="H21" s="527"/>
      <c r="I21" s="527"/>
      <c r="J21" s="527"/>
      <c r="K21" s="527"/>
      <c r="L21" s="527"/>
      <c r="M21" s="527"/>
      <c r="N21" s="527"/>
      <c r="O21" s="527"/>
      <c r="P21" s="527"/>
      <c r="Q21" s="527"/>
      <c r="R21" s="527"/>
      <c r="S21" s="527"/>
      <c r="T21" s="527"/>
      <c r="U21" s="527"/>
      <c r="V21" s="532"/>
      <c r="W21" s="532"/>
      <c r="X21" s="538"/>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48"/>
      <c r="AU21" s="549"/>
      <c r="AV21" s="153" t="str">
        <f>IF(CN84=TRUE,"☑","□")</f>
        <v>□</v>
      </c>
      <c r="AW21" s="74"/>
      <c r="AX21" s="551"/>
      <c r="AY21" s="551"/>
      <c r="AZ21" s="551"/>
      <c r="BA21" s="551"/>
      <c r="BB21" s="552"/>
      <c r="BC21" s="305"/>
      <c r="BD21" s="306"/>
      <c r="BE21" s="306"/>
      <c r="BF21" s="306"/>
      <c r="BG21" s="172"/>
      <c r="BH21" s="342"/>
      <c r="BI21" s="343"/>
      <c r="BJ21" s="343"/>
      <c r="BK21" s="343"/>
      <c r="BL21" s="343"/>
      <c r="BM21" s="343"/>
      <c r="BN21" s="344"/>
      <c r="BO21" s="249"/>
      <c r="BP21" s="250"/>
      <c r="BQ21" s="250"/>
      <c r="BR21" s="250"/>
      <c r="BS21" s="250"/>
      <c r="BT21" s="250"/>
      <c r="BU21" s="250"/>
      <c r="BV21" s="250"/>
      <c r="BW21" s="251"/>
      <c r="BX21" s="249"/>
      <c r="BY21" s="250"/>
      <c r="BZ21" s="250"/>
      <c r="CA21" s="250"/>
      <c r="CB21" s="250"/>
      <c r="CC21" s="165"/>
      <c r="CD21" s="298"/>
      <c r="CE21" s="298"/>
      <c r="CF21" s="461"/>
      <c r="CG21" s="2"/>
    </row>
    <row r="22" spans="1:85" ht="11.25" customHeight="1" x14ac:dyDescent="0.15">
      <c r="A22" s="40"/>
      <c r="B22" s="496"/>
      <c r="C22" s="263"/>
      <c r="D22" s="652"/>
      <c r="E22" s="653"/>
      <c r="F22" s="604"/>
      <c r="G22" s="605"/>
      <c r="H22" s="529"/>
      <c r="I22" s="529"/>
      <c r="J22" s="529"/>
      <c r="K22" s="529"/>
      <c r="L22" s="529"/>
      <c r="M22" s="529"/>
      <c r="N22" s="529"/>
      <c r="O22" s="529"/>
      <c r="P22" s="529"/>
      <c r="Q22" s="529"/>
      <c r="R22" s="529"/>
      <c r="S22" s="529"/>
      <c r="T22" s="529"/>
      <c r="U22" s="529"/>
      <c r="V22" s="436"/>
      <c r="W22" s="436"/>
      <c r="X22" s="555">
        <v>0</v>
      </c>
      <c r="Y22" s="556"/>
      <c r="Z22" s="556"/>
      <c r="AA22" s="556"/>
      <c r="AB22" s="556"/>
      <c r="AC22" s="556"/>
      <c r="AD22" s="556"/>
      <c r="AE22" s="556"/>
      <c r="AF22" s="556"/>
      <c r="AG22" s="556"/>
      <c r="AH22" s="556"/>
      <c r="AI22" s="557"/>
      <c r="AJ22" s="473" t="str">
        <f>IF(CM75=1,"明治",IF(CM75=2,"大正",IF(CM75=3,"昭和",IF(CM75=4,"平成",""))))</f>
        <v/>
      </c>
      <c r="AK22" s="474"/>
      <c r="AL22" s="474"/>
      <c r="AM22" s="474"/>
      <c r="AN22" s="477"/>
      <c r="AO22" s="477"/>
      <c r="AP22" s="474" t="s">
        <v>8</v>
      </c>
      <c r="AQ22" s="477"/>
      <c r="AR22" s="477"/>
      <c r="AS22" s="474" t="s">
        <v>8</v>
      </c>
      <c r="AT22" s="477"/>
      <c r="AU22" s="479"/>
      <c r="AV22" s="540" t="str">
        <f>IF(CO84=TRUE,"☑","□")</f>
        <v>□</v>
      </c>
      <c r="AW22" s="73"/>
      <c r="AX22" s="542" t="s">
        <v>111</v>
      </c>
      <c r="AY22" s="542"/>
      <c r="AZ22" s="542"/>
      <c r="BA22" s="542"/>
      <c r="BB22" s="543"/>
      <c r="BC22" s="305"/>
      <c r="BD22" s="306"/>
      <c r="BE22" s="306"/>
      <c r="BF22" s="306"/>
      <c r="BG22" s="410" t="s">
        <v>9</v>
      </c>
      <c r="BH22" s="345"/>
      <c r="BI22" s="346"/>
      <c r="BJ22" s="346"/>
      <c r="BK22" s="346"/>
      <c r="BL22" s="346"/>
      <c r="BM22" s="346"/>
      <c r="BN22" s="347"/>
      <c r="BO22" s="249"/>
      <c r="BP22" s="250"/>
      <c r="BQ22" s="250"/>
      <c r="BR22" s="250"/>
      <c r="BS22" s="250"/>
      <c r="BT22" s="250"/>
      <c r="BU22" s="250"/>
      <c r="BV22" s="250"/>
      <c r="BW22" s="251"/>
      <c r="BX22" s="249"/>
      <c r="BY22" s="250"/>
      <c r="BZ22" s="250"/>
      <c r="CA22" s="250"/>
      <c r="CB22" s="250"/>
      <c r="CC22" s="165"/>
      <c r="CD22" s="298"/>
      <c r="CE22" s="298"/>
      <c r="CF22" s="461"/>
      <c r="CG22" s="2"/>
    </row>
    <row r="23" spans="1:85" ht="11.25" customHeight="1" x14ac:dyDescent="0.15">
      <c r="A23" s="40"/>
      <c r="B23" s="496"/>
      <c r="C23" s="263"/>
      <c r="D23" s="652"/>
      <c r="E23" s="653"/>
      <c r="F23" s="604"/>
      <c r="G23" s="605"/>
      <c r="H23" s="531"/>
      <c r="I23" s="531"/>
      <c r="J23" s="531"/>
      <c r="K23" s="531"/>
      <c r="L23" s="531"/>
      <c r="M23" s="531"/>
      <c r="N23" s="531"/>
      <c r="O23" s="531"/>
      <c r="P23" s="531"/>
      <c r="Q23" s="531"/>
      <c r="R23" s="531"/>
      <c r="S23" s="531"/>
      <c r="T23" s="531"/>
      <c r="U23" s="531"/>
      <c r="V23" s="437"/>
      <c r="W23" s="437"/>
      <c r="X23" s="558"/>
      <c r="Y23" s="559"/>
      <c r="Z23" s="559"/>
      <c r="AA23" s="559"/>
      <c r="AB23" s="559"/>
      <c r="AC23" s="559"/>
      <c r="AD23" s="559"/>
      <c r="AE23" s="559"/>
      <c r="AF23" s="559"/>
      <c r="AG23" s="559"/>
      <c r="AH23" s="559"/>
      <c r="AI23" s="560"/>
      <c r="AJ23" s="475"/>
      <c r="AK23" s="476"/>
      <c r="AL23" s="476"/>
      <c r="AM23" s="476"/>
      <c r="AN23" s="478"/>
      <c r="AO23" s="478"/>
      <c r="AP23" s="476"/>
      <c r="AQ23" s="478"/>
      <c r="AR23" s="478"/>
      <c r="AS23" s="476"/>
      <c r="AT23" s="478"/>
      <c r="AU23" s="480"/>
      <c r="AV23" s="541"/>
      <c r="AW23" s="75"/>
      <c r="AX23" s="544"/>
      <c r="AY23" s="544"/>
      <c r="AZ23" s="544"/>
      <c r="BA23" s="544"/>
      <c r="BB23" s="545"/>
      <c r="BC23" s="307"/>
      <c r="BD23" s="308"/>
      <c r="BE23" s="308"/>
      <c r="BF23" s="308"/>
      <c r="BG23" s="489"/>
      <c r="BH23" s="405"/>
      <c r="BI23" s="406"/>
      <c r="BJ23" s="406"/>
      <c r="BK23" s="406"/>
      <c r="BL23" s="406"/>
      <c r="BM23" s="406"/>
      <c r="BN23" s="407"/>
      <c r="BO23" s="252"/>
      <c r="BP23" s="253"/>
      <c r="BQ23" s="253"/>
      <c r="BR23" s="253"/>
      <c r="BS23" s="253"/>
      <c r="BT23" s="253"/>
      <c r="BU23" s="253"/>
      <c r="BV23" s="253"/>
      <c r="BW23" s="254"/>
      <c r="BX23" s="252"/>
      <c r="BY23" s="253"/>
      <c r="BZ23" s="253"/>
      <c r="CA23" s="253"/>
      <c r="CB23" s="253"/>
      <c r="CC23" s="165"/>
      <c r="CD23" s="298"/>
      <c r="CE23" s="298"/>
      <c r="CF23" s="461"/>
      <c r="CG23" s="2"/>
    </row>
    <row r="24" spans="1:85" ht="11.25" customHeight="1" x14ac:dyDescent="0.15">
      <c r="A24" s="40"/>
      <c r="B24" s="496"/>
      <c r="C24" s="263"/>
      <c r="D24" s="652"/>
      <c r="E24" s="653"/>
      <c r="F24" s="604">
        <v>2</v>
      </c>
      <c r="G24" s="605"/>
      <c r="H24" s="606"/>
      <c r="I24" s="606"/>
      <c r="J24" s="606"/>
      <c r="K24" s="606"/>
      <c r="L24" s="606"/>
      <c r="M24" s="606"/>
      <c r="N24" s="606"/>
      <c r="O24" s="606"/>
      <c r="P24" s="606"/>
      <c r="Q24" s="606"/>
      <c r="R24" s="606"/>
      <c r="S24" s="606"/>
      <c r="T24" s="606"/>
      <c r="U24" s="606"/>
      <c r="V24" s="606"/>
      <c r="W24" s="606"/>
      <c r="X24" s="536" t="str">
        <f>IF(V25&lt;=0,"",IF((LEN(V25)-11&lt;=0),"0",MID(V25,LEN(V25)-11,1)))</f>
        <v/>
      </c>
      <c r="Y24" s="537"/>
      <c r="Z24" s="537" t="str">
        <f>IF(V25&lt;=0,"",IF((LEN(V25)-10&lt;=0),"0",MID(V25,LEN(V25)-10,1)))</f>
        <v/>
      </c>
      <c r="AA24" s="537"/>
      <c r="AB24" s="537" t="str">
        <f>IF(V25&lt;=0,"",IF((LEN(V25)-9&lt;=0),"0",MID(V25,LEN(V25)-9,1)))</f>
        <v/>
      </c>
      <c r="AC24" s="537"/>
      <c r="AD24" s="537" t="str">
        <f>IF(V25&lt;=0,"",IF((LEN(V25)-8&lt;=0),"0",MID(V25,LEN(V25)-8,1)))</f>
        <v/>
      </c>
      <c r="AE24" s="537"/>
      <c r="AF24" s="537" t="str">
        <f>IF(V25&lt;=0,"",IF((LEN(V25)-7&lt;=0),"0",MID(V25,LEN(V25)-7,1)))</f>
        <v/>
      </c>
      <c r="AG24" s="537"/>
      <c r="AH24" s="537" t="str">
        <f>IF(V25&lt;=0,"",IF((LEN(V25)-6&lt;=0),"0",MID(V25,LEN(V25)-6,1)))</f>
        <v/>
      </c>
      <c r="AI24" s="537"/>
      <c r="AJ24" s="537" t="str">
        <f>IF(V25&lt;=0,"",IF((LEN(V25)-5&lt;=0),"0",MID(V25,LEN(V25)-5,1)))</f>
        <v/>
      </c>
      <c r="AK24" s="537"/>
      <c r="AL24" s="537" t="str">
        <f>IF(V25&lt;=0,"",IF((LEN(V25)-4&lt;=0),"0",MID(V25,LEN(V25)-4,1)))</f>
        <v/>
      </c>
      <c r="AM24" s="537"/>
      <c r="AN24" s="537" t="str">
        <f>IF(V25&lt;=0,"",IF((LEN(V25)-3&lt;=0),"0",MID(V25,LEN(V25)-3,1)))</f>
        <v/>
      </c>
      <c r="AO24" s="537"/>
      <c r="AP24" s="537" t="str">
        <f>IF(V25&lt;=0,"",IF((LEN(V25)-2&lt;=0),"0",MID(V25,LEN(V25)-2,1)))</f>
        <v/>
      </c>
      <c r="AQ24" s="537"/>
      <c r="AR24" s="537" t="str">
        <f>IF(V25&lt;=0,"",IF((LEN(V25)-1&lt;=0),"0",MID(V25,LEN(V25)-1,1)))</f>
        <v/>
      </c>
      <c r="AS24" s="537"/>
      <c r="AT24" s="537" t="str">
        <f>IF(V25&lt;&gt;0,RIGHT(V25,1),"")</f>
        <v/>
      </c>
      <c r="AU24" s="553"/>
      <c r="AV24" s="152" t="str">
        <f>IF(CM85=TRUE,"☑","□")</f>
        <v>□</v>
      </c>
      <c r="AW24" s="73"/>
      <c r="AX24" s="550" t="s">
        <v>112</v>
      </c>
      <c r="AY24" s="542"/>
      <c r="AZ24" s="542"/>
      <c r="BA24" s="542"/>
      <c r="BB24" s="543"/>
      <c r="BC24" s="305"/>
      <c r="BD24" s="306"/>
      <c r="BE24" s="306"/>
      <c r="BF24" s="306"/>
      <c r="BG24" s="172"/>
      <c r="BH24" s="339" t="s">
        <v>189</v>
      </c>
      <c r="BI24" s="340"/>
      <c r="BJ24" s="340"/>
      <c r="BK24" s="340"/>
      <c r="BL24" s="340"/>
      <c r="BM24" s="340"/>
      <c r="BN24" s="341"/>
      <c r="BO24" s="249"/>
      <c r="BP24" s="250"/>
      <c r="BQ24" s="250"/>
      <c r="BR24" s="250"/>
      <c r="BS24" s="250"/>
      <c r="BT24" s="250"/>
      <c r="BU24" s="250"/>
      <c r="BV24" s="250"/>
      <c r="BW24" s="251"/>
      <c r="BX24" s="287"/>
      <c r="BY24" s="288"/>
      <c r="BZ24" s="288"/>
      <c r="CA24" s="288"/>
      <c r="CB24" s="288"/>
      <c r="CC24" s="165"/>
      <c r="CD24" s="298"/>
      <c r="CE24" s="298"/>
      <c r="CF24" s="461"/>
      <c r="CG24" s="2"/>
    </row>
    <row r="25" spans="1:85" ht="11.25" customHeight="1" x14ac:dyDescent="0.15">
      <c r="A25" s="40"/>
      <c r="B25" s="496"/>
      <c r="C25" s="263"/>
      <c r="D25" s="652"/>
      <c r="E25" s="653"/>
      <c r="F25" s="604"/>
      <c r="G25" s="605"/>
      <c r="H25" s="527"/>
      <c r="I25" s="527"/>
      <c r="J25" s="527"/>
      <c r="K25" s="527"/>
      <c r="L25" s="527"/>
      <c r="M25" s="527"/>
      <c r="N25" s="527"/>
      <c r="O25" s="527"/>
      <c r="P25" s="527"/>
      <c r="Q25" s="527"/>
      <c r="R25" s="527"/>
      <c r="S25" s="527"/>
      <c r="T25" s="527"/>
      <c r="U25" s="527"/>
      <c r="V25" s="532"/>
      <c r="W25" s="532"/>
      <c r="X25" s="538"/>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54"/>
      <c r="AV25" s="153" t="str">
        <f>IF(CN85=TRUE,"☑","□")</f>
        <v>□</v>
      </c>
      <c r="AW25" s="74"/>
      <c r="AX25" s="551"/>
      <c r="AY25" s="551"/>
      <c r="AZ25" s="551"/>
      <c r="BA25" s="551"/>
      <c r="BB25" s="552"/>
      <c r="BC25" s="305"/>
      <c r="BD25" s="306"/>
      <c r="BE25" s="306"/>
      <c r="BF25" s="306"/>
      <c r="BG25" s="172"/>
      <c r="BH25" s="342"/>
      <c r="BI25" s="343"/>
      <c r="BJ25" s="343"/>
      <c r="BK25" s="343"/>
      <c r="BL25" s="343"/>
      <c r="BM25" s="343"/>
      <c r="BN25" s="344"/>
      <c r="BO25" s="249"/>
      <c r="BP25" s="250"/>
      <c r="BQ25" s="250"/>
      <c r="BR25" s="250"/>
      <c r="BS25" s="250"/>
      <c r="BT25" s="250"/>
      <c r="BU25" s="250"/>
      <c r="BV25" s="250"/>
      <c r="BW25" s="251"/>
      <c r="BX25" s="249"/>
      <c r="BY25" s="250"/>
      <c r="BZ25" s="250"/>
      <c r="CA25" s="250"/>
      <c r="CB25" s="250"/>
      <c r="CC25" s="165"/>
      <c r="CD25" s="298"/>
      <c r="CE25" s="298"/>
      <c r="CF25" s="461"/>
      <c r="CG25" s="2"/>
    </row>
    <row r="26" spans="1:85" ht="11.25" customHeight="1" x14ac:dyDescent="0.15">
      <c r="A26" s="40"/>
      <c r="B26" s="496"/>
      <c r="C26" s="263"/>
      <c r="D26" s="652"/>
      <c r="E26" s="653"/>
      <c r="F26" s="604"/>
      <c r="G26" s="605"/>
      <c r="H26" s="529"/>
      <c r="I26" s="529"/>
      <c r="J26" s="529"/>
      <c r="K26" s="529"/>
      <c r="L26" s="529"/>
      <c r="M26" s="529"/>
      <c r="N26" s="529"/>
      <c r="O26" s="529"/>
      <c r="P26" s="529"/>
      <c r="Q26" s="529"/>
      <c r="R26" s="529"/>
      <c r="S26" s="529"/>
      <c r="T26" s="529"/>
      <c r="U26" s="529"/>
      <c r="V26" s="436"/>
      <c r="W26" s="436"/>
      <c r="X26" s="555"/>
      <c r="Y26" s="556"/>
      <c r="Z26" s="556"/>
      <c r="AA26" s="556"/>
      <c r="AB26" s="556"/>
      <c r="AC26" s="556"/>
      <c r="AD26" s="556"/>
      <c r="AE26" s="556"/>
      <c r="AF26" s="556"/>
      <c r="AG26" s="556"/>
      <c r="AH26" s="556"/>
      <c r="AI26" s="557"/>
      <c r="AJ26" s="473" t="str">
        <f>IF(CM76=1,"明治",IF(CM76=2,"大正",IF(CM76=3,"昭和",IF(CM76=4,"平成",""))))</f>
        <v/>
      </c>
      <c r="AK26" s="474"/>
      <c r="AL26" s="474"/>
      <c r="AM26" s="474"/>
      <c r="AN26" s="477"/>
      <c r="AO26" s="477"/>
      <c r="AP26" s="474" t="s">
        <v>8</v>
      </c>
      <c r="AQ26" s="477"/>
      <c r="AR26" s="477"/>
      <c r="AS26" s="474" t="s">
        <v>8</v>
      </c>
      <c r="AT26" s="477"/>
      <c r="AU26" s="479"/>
      <c r="AV26" s="540" t="str">
        <f>IF(CO85=TRUE,"☑","□")</f>
        <v>□</v>
      </c>
      <c r="AW26" s="73"/>
      <c r="AX26" s="542" t="s">
        <v>113</v>
      </c>
      <c r="AY26" s="542"/>
      <c r="AZ26" s="542"/>
      <c r="BA26" s="542"/>
      <c r="BB26" s="543"/>
      <c r="BC26" s="305"/>
      <c r="BD26" s="306"/>
      <c r="BE26" s="306"/>
      <c r="BF26" s="306"/>
      <c r="BG26" s="410" t="s">
        <v>9</v>
      </c>
      <c r="BH26" s="345"/>
      <c r="BI26" s="346"/>
      <c r="BJ26" s="346"/>
      <c r="BK26" s="346"/>
      <c r="BL26" s="346"/>
      <c r="BM26" s="346"/>
      <c r="BN26" s="347"/>
      <c r="BO26" s="249"/>
      <c r="BP26" s="250"/>
      <c r="BQ26" s="250"/>
      <c r="BR26" s="250"/>
      <c r="BS26" s="250"/>
      <c r="BT26" s="250"/>
      <c r="BU26" s="250"/>
      <c r="BV26" s="250"/>
      <c r="BW26" s="251"/>
      <c r="BX26" s="249"/>
      <c r="BY26" s="250"/>
      <c r="BZ26" s="250"/>
      <c r="CA26" s="250"/>
      <c r="CB26" s="250"/>
      <c r="CC26" s="165"/>
      <c r="CD26" s="298"/>
      <c r="CE26" s="298"/>
      <c r="CF26" s="461"/>
      <c r="CG26" s="2"/>
    </row>
    <row r="27" spans="1:85" ht="11.25" customHeight="1" x14ac:dyDescent="0.15">
      <c r="A27" s="40"/>
      <c r="B27" s="496"/>
      <c r="C27" s="263"/>
      <c r="D27" s="652"/>
      <c r="E27" s="653"/>
      <c r="F27" s="604"/>
      <c r="G27" s="605"/>
      <c r="H27" s="531"/>
      <c r="I27" s="531"/>
      <c r="J27" s="531"/>
      <c r="K27" s="531"/>
      <c r="L27" s="531"/>
      <c r="M27" s="531"/>
      <c r="N27" s="531"/>
      <c r="O27" s="531"/>
      <c r="P27" s="531"/>
      <c r="Q27" s="531"/>
      <c r="R27" s="531"/>
      <c r="S27" s="531"/>
      <c r="T27" s="531"/>
      <c r="U27" s="531"/>
      <c r="V27" s="437"/>
      <c r="W27" s="437"/>
      <c r="X27" s="558"/>
      <c r="Y27" s="559"/>
      <c r="Z27" s="559"/>
      <c r="AA27" s="559"/>
      <c r="AB27" s="559"/>
      <c r="AC27" s="559"/>
      <c r="AD27" s="559"/>
      <c r="AE27" s="559"/>
      <c r="AF27" s="559"/>
      <c r="AG27" s="559"/>
      <c r="AH27" s="559"/>
      <c r="AI27" s="560"/>
      <c r="AJ27" s="475"/>
      <c r="AK27" s="476"/>
      <c r="AL27" s="476"/>
      <c r="AM27" s="476"/>
      <c r="AN27" s="478"/>
      <c r="AO27" s="478"/>
      <c r="AP27" s="476"/>
      <c r="AQ27" s="478"/>
      <c r="AR27" s="478"/>
      <c r="AS27" s="476"/>
      <c r="AT27" s="478"/>
      <c r="AU27" s="480"/>
      <c r="AV27" s="541"/>
      <c r="AW27" s="75"/>
      <c r="AX27" s="544"/>
      <c r="AY27" s="544"/>
      <c r="AZ27" s="544"/>
      <c r="BA27" s="544"/>
      <c r="BB27" s="545"/>
      <c r="BC27" s="305"/>
      <c r="BD27" s="306"/>
      <c r="BE27" s="306"/>
      <c r="BF27" s="306"/>
      <c r="BG27" s="410"/>
      <c r="BH27" s="405"/>
      <c r="BI27" s="406"/>
      <c r="BJ27" s="406"/>
      <c r="BK27" s="406"/>
      <c r="BL27" s="406"/>
      <c r="BM27" s="406"/>
      <c r="BN27" s="407"/>
      <c r="BO27" s="249"/>
      <c r="BP27" s="250"/>
      <c r="BQ27" s="250"/>
      <c r="BR27" s="250"/>
      <c r="BS27" s="250"/>
      <c r="BT27" s="250"/>
      <c r="BU27" s="250"/>
      <c r="BV27" s="250"/>
      <c r="BW27" s="251"/>
      <c r="BX27" s="252"/>
      <c r="BY27" s="253"/>
      <c r="BZ27" s="253"/>
      <c r="CA27" s="253"/>
      <c r="CB27" s="253"/>
      <c r="CC27" s="165"/>
      <c r="CD27" s="298"/>
      <c r="CE27" s="298"/>
      <c r="CF27" s="461"/>
      <c r="CG27" s="2"/>
    </row>
    <row r="28" spans="1:85" ht="11.25" customHeight="1" x14ac:dyDescent="0.15">
      <c r="A28" s="40"/>
      <c r="B28" s="496"/>
      <c r="C28" s="263"/>
      <c r="D28" s="652"/>
      <c r="E28" s="653"/>
      <c r="F28" s="604">
        <v>3</v>
      </c>
      <c r="G28" s="605"/>
      <c r="H28" s="606"/>
      <c r="I28" s="606"/>
      <c r="J28" s="606"/>
      <c r="K28" s="606"/>
      <c r="L28" s="606"/>
      <c r="M28" s="606"/>
      <c r="N28" s="606"/>
      <c r="O28" s="606"/>
      <c r="P28" s="606"/>
      <c r="Q28" s="606"/>
      <c r="R28" s="606"/>
      <c r="S28" s="606"/>
      <c r="T28" s="606"/>
      <c r="U28" s="606"/>
      <c r="V28" s="606"/>
      <c r="W28" s="656"/>
      <c r="X28" s="536" t="str">
        <f>IF(V29&lt;=0,"",IF((LEN(V29)-11&lt;=0),"0",MID(V29,LEN(V29)-11,1)))</f>
        <v/>
      </c>
      <c r="Y28" s="537"/>
      <c r="Z28" s="537" t="str">
        <f>IF(V29&lt;=0,"",IF((LEN(V29)-10&lt;=0),"0",MID(V29,LEN(V29)-10,1)))</f>
        <v/>
      </c>
      <c r="AA28" s="537"/>
      <c r="AB28" s="537" t="str">
        <f>IF(V29&lt;=0,"",IF((LEN(V29)-9&lt;=0),"0",MID(V29,LEN(V29)-9,1)))</f>
        <v/>
      </c>
      <c r="AC28" s="537"/>
      <c r="AD28" s="537" t="str">
        <f>IF(V29&lt;=0,"",IF((LEN(V29)-8&lt;=0),"0",MID(V29,LEN(V29)-8,1)))</f>
        <v/>
      </c>
      <c r="AE28" s="537"/>
      <c r="AF28" s="537" t="str">
        <f>IF(V29&lt;=0,"",IF((LEN(V29)-7&lt;=0),"0",MID(V29,LEN(V29)-7,1)))</f>
        <v/>
      </c>
      <c r="AG28" s="537"/>
      <c r="AH28" s="537" t="str">
        <f>IF(V29&lt;=0,"",IF((LEN(V29)-6&lt;=0),"0",MID(V29,LEN(V29)-6,1)))</f>
        <v/>
      </c>
      <c r="AI28" s="537"/>
      <c r="AJ28" s="537" t="str">
        <f>IF(V29&lt;=0,"",IF((LEN(V29)-5&lt;=0),"0",MID(V29,LEN(V29)-5,1)))</f>
        <v/>
      </c>
      <c r="AK28" s="537"/>
      <c r="AL28" s="537" t="str">
        <f>IF(V29&lt;=0,"",IF((LEN(V29)-4&lt;=0),"0",MID(V29,LEN(V29)-4,1)))</f>
        <v/>
      </c>
      <c r="AM28" s="537"/>
      <c r="AN28" s="537" t="str">
        <f>IF(V29&lt;=0,"",IF((LEN(V29)-3&lt;=0),"0",MID(V29,LEN(V29)-3,1)))</f>
        <v/>
      </c>
      <c r="AO28" s="537"/>
      <c r="AP28" s="537" t="str">
        <f>IF(V29&lt;=0,"",IF((LEN(V29)-2&lt;=0),"0",MID(V29,LEN(V29)-2,1)))</f>
        <v/>
      </c>
      <c r="AQ28" s="537"/>
      <c r="AR28" s="537" t="str">
        <f>IF(V29&lt;=0,"",IF((LEN(V29)-1&lt;=0),"0",MID(V29,LEN(V29)-1,1)))</f>
        <v/>
      </c>
      <c r="AS28" s="537"/>
      <c r="AT28" s="537" t="str">
        <f>IF(V29&lt;&gt;0,RIGHT(V29,1),"")</f>
        <v/>
      </c>
      <c r="AU28" s="553"/>
      <c r="AV28" s="153" t="str">
        <f>IF(CM86=TRUE,"☑","□")</f>
        <v>□</v>
      </c>
      <c r="AW28" s="74"/>
      <c r="AX28" s="550" t="s">
        <v>112</v>
      </c>
      <c r="AY28" s="542"/>
      <c r="AZ28" s="542"/>
      <c r="BA28" s="542"/>
      <c r="BB28" s="543"/>
      <c r="BC28" s="490"/>
      <c r="BD28" s="304"/>
      <c r="BE28" s="304"/>
      <c r="BF28" s="304"/>
      <c r="BG28" s="171"/>
      <c r="BH28" s="339" t="s">
        <v>189</v>
      </c>
      <c r="BI28" s="340"/>
      <c r="BJ28" s="340"/>
      <c r="BK28" s="340"/>
      <c r="BL28" s="340"/>
      <c r="BM28" s="340"/>
      <c r="BN28" s="341"/>
      <c r="BO28" s="287"/>
      <c r="BP28" s="288"/>
      <c r="BQ28" s="288"/>
      <c r="BR28" s="288"/>
      <c r="BS28" s="288"/>
      <c r="BT28" s="288"/>
      <c r="BU28" s="288"/>
      <c r="BV28" s="288"/>
      <c r="BW28" s="402"/>
      <c r="BX28" s="287"/>
      <c r="BY28" s="288"/>
      <c r="BZ28" s="288"/>
      <c r="CA28" s="288"/>
      <c r="CB28" s="288"/>
      <c r="CC28" s="165"/>
      <c r="CD28" s="298"/>
      <c r="CE28" s="298"/>
      <c r="CF28" s="461"/>
      <c r="CG28" s="2"/>
    </row>
    <row r="29" spans="1:85" ht="11.25" customHeight="1" x14ac:dyDescent="0.15">
      <c r="A29" s="40"/>
      <c r="B29" s="496"/>
      <c r="C29" s="263"/>
      <c r="D29" s="654" t="s">
        <v>242</v>
      </c>
      <c r="E29" s="655"/>
      <c r="F29" s="604"/>
      <c r="G29" s="605"/>
      <c r="H29" s="527"/>
      <c r="I29" s="527"/>
      <c r="J29" s="527"/>
      <c r="K29" s="527"/>
      <c r="L29" s="527"/>
      <c r="M29" s="527"/>
      <c r="N29" s="527"/>
      <c r="O29" s="527"/>
      <c r="P29" s="527"/>
      <c r="Q29" s="527"/>
      <c r="R29" s="527"/>
      <c r="S29" s="527"/>
      <c r="T29" s="527"/>
      <c r="U29" s="527"/>
      <c r="V29" s="532">
        <v>0</v>
      </c>
      <c r="W29" s="532"/>
      <c r="X29" s="538"/>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54"/>
      <c r="AV29" s="153" t="str">
        <f>IF(CN86=TRUE,"☑","□")</f>
        <v>□</v>
      </c>
      <c r="AW29" s="74"/>
      <c r="AX29" s="551"/>
      <c r="AY29" s="551"/>
      <c r="AZ29" s="551"/>
      <c r="BA29" s="551"/>
      <c r="BB29" s="552"/>
      <c r="BC29" s="305"/>
      <c r="BD29" s="306"/>
      <c r="BE29" s="306"/>
      <c r="BF29" s="306"/>
      <c r="BG29" s="172"/>
      <c r="BH29" s="342"/>
      <c r="BI29" s="343"/>
      <c r="BJ29" s="343"/>
      <c r="BK29" s="343"/>
      <c r="BL29" s="343"/>
      <c r="BM29" s="343"/>
      <c r="BN29" s="344"/>
      <c r="BO29" s="249"/>
      <c r="BP29" s="250"/>
      <c r="BQ29" s="250"/>
      <c r="BR29" s="250"/>
      <c r="BS29" s="250"/>
      <c r="BT29" s="250"/>
      <c r="BU29" s="250"/>
      <c r="BV29" s="250"/>
      <c r="BW29" s="251"/>
      <c r="BX29" s="249"/>
      <c r="BY29" s="250"/>
      <c r="BZ29" s="250"/>
      <c r="CA29" s="250"/>
      <c r="CB29" s="250"/>
      <c r="CC29" s="165"/>
      <c r="CD29" s="298"/>
      <c r="CE29" s="298"/>
      <c r="CF29" s="461"/>
      <c r="CG29" s="2"/>
    </row>
    <row r="30" spans="1:85" ht="11.25" customHeight="1" x14ac:dyDescent="0.15">
      <c r="A30" s="40"/>
      <c r="B30" s="496"/>
      <c r="C30" s="263"/>
      <c r="D30" s="87"/>
      <c r="E30" s="114"/>
      <c r="F30" s="604"/>
      <c r="G30" s="605"/>
      <c r="H30" s="529"/>
      <c r="I30" s="529"/>
      <c r="J30" s="529"/>
      <c r="K30" s="529"/>
      <c r="L30" s="529"/>
      <c r="M30" s="529"/>
      <c r="N30" s="529"/>
      <c r="O30" s="529"/>
      <c r="P30" s="529"/>
      <c r="Q30" s="529"/>
      <c r="R30" s="529"/>
      <c r="S30" s="529"/>
      <c r="T30" s="529"/>
      <c r="U30" s="529"/>
      <c r="V30" s="436"/>
      <c r="W30" s="436"/>
      <c r="X30" s="629"/>
      <c r="Y30" s="630"/>
      <c r="Z30" s="630"/>
      <c r="AA30" s="630"/>
      <c r="AB30" s="630"/>
      <c r="AC30" s="630"/>
      <c r="AD30" s="630"/>
      <c r="AE30" s="630"/>
      <c r="AF30" s="630"/>
      <c r="AG30" s="630"/>
      <c r="AH30" s="630"/>
      <c r="AI30" s="631"/>
      <c r="AJ30" s="473" t="str">
        <f>IF(CM77=1,"明治",IF(CM77=2,"大正",IF(CM77=3,"昭和",IF(CM77=4,"平成",""))))</f>
        <v/>
      </c>
      <c r="AK30" s="474"/>
      <c r="AL30" s="474"/>
      <c r="AM30" s="474"/>
      <c r="AN30" s="477">
        <v>0</v>
      </c>
      <c r="AO30" s="477"/>
      <c r="AP30" s="474" t="s">
        <v>8</v>
      </c>
      <c r="AQ30" s="477">
        <v>0</v>
      </c>
      <c r="AR30" s="477"/>
      <c r="AS30" s="474" t="s">
        <v>8</v>
      </c>
      <c r="AT30" s="477">
        <v>0</v>
      </c>
      <c r="AU30" s="479"/>
      <c r="AV30" s="540" t="str">
        <f>IF(CO86=TRUE,"☑","□")</f>
        <v>□</v>
      </c>
      <c r="AW30" s="73"/>
      <c r="AX30" s="542" t="s">
        <v>113</v>
      </c>
      <c r="AY30" s="542"/>
      <c r="AZ30" s="542"/>
      <c r="BA30" s="542"/>
      <c r="BB30" s="543"/>
      <c r="BC30" s="305"/>
      <c r="BD30" s="306"/>
      <c r="BE30" s="306"/>
      <c r="BF30" s="306"/>
      <c r="BG30" s="410" t="s">
        <v>9</v>
      </c>
      <c r="BH30" s="345"/>
      <c r="BI30" s="346"/>
      <c r="BJ30" s="346"/>
      <c r="BK30" s="346"/>
      <c r="BL30" s="346"/>
      <c r="BM30" s="346"/>
      <c r="BN30" s="347"/>
      <c r="BO30" s="249"/>
      <c r="BP30" s="250"/>
      <c r="BQ30" s="250"/>
      <c r="BR30" s="250"/>
      <c r="BS30" s="250"/>
      <c r="BT30" s="250"/>
      <c r="BU30" s="250"/>
      <c r="BV30" s="250"/>
      <c r="BW30" s="251"/>
      <c r="BX30" s="249"/>
      <c r="BY30" s="250"/>
      <c r="BZ30" s="250"/>
      <c r="CA30" s="250"/>
      <c r="CB30" s="250"/>
      <c r="CC30" s="165"/>
      <c r="CD30" s="298"/>
      <c r="CE30" s="298"/>
      <c r="CF30" s="461"/>
      <c r="CG30" s="2"/>
    </row>
    <row r="31" spans="1:85" ht="11.25" customHeight="1" x14ac:dyDescent="0.15">
      <c r="A31" s="40"/>
      <c r="B31" s="496"/>
      <c r="C31" s="263"/>
      <c r="D31" s="87"/>
      <c r="E31" s="114"/>
      <c r="F31" s="604"/>
      <c r="G31" s="605"/>
      <c r="H31" s="531"/>
      <c r="I31" s="531"/>
      <c r="J31" s="531"/>
      <c r="K31" s="531"/>
      <c r="L31" s="531"/>
      <c r="M31" s="531"/>
      <c r="N31" s="531"/>
      <c r="O31" s="531"/>
      <c r="P31" s="531"/>
      <c r="Q31" s="531"/>
      <c r="R31" s="531"/>
      <c r="S31" s="531"/>
      <c r="T31" s="531"/>
      <c r="U31" s="531"/>
      <c r="V31" s="437"/>
      <c r="W31" s="437"/>
      <c r="X31" s="632"/>
      <c r="Y31" s="633"/>
      <c r="Z31" s="633"/>
      <c r="AA31" s="633"/>
      <c r="AB31" s="633"/>
      <c r="AC31" s="633"/>
      <c r="AD31" s="633"/>
      <c r="AE31" s="633"/>
      <c r="AF31" s="633"/>
      <c r="AG31" s="633"/>
      <c r="AH31" s="633"/>
      <c r="AI31" s="634"/>
      <c r="AJ31" s="475"/>
      <c r="AK31" s="476"/>
      <c r="AL31" s="476"/>
      <c r="AM31" s="476"/>
      <c r="AN31" s="478"/>
      <c r="AO31" s="478"/>
      <c r="AP31" s="476"/>
      <c r="AQ31" s="478"/>
      <c r="AR31" s="478"/>
      <c r="AS31" s="476"/>
      <c r="AT31" s="478"/>
      <c r="AU31" s="480"/>
      <c r="AV31" s="541"/>
      <c r="AW31" s="75"/>
      <c r="AX31" s="544"/>
      <c r="AY31" s="544"/>
      <c r="AZ31" s="544"/>
      <c r="BA31" s="544"/>
      <c r="BB31" s="545"/>
      <c r="BC31" s="307"/>
      <c r="BD31" s="308"/>
      <c r="BE31" s="308"/>
      <c r="BF31" s="308"/>
      <c r="BG31" s="489"/>
      <c r="BH31" s="405"/>
      <c r="BI31" s="406"/>
      <c r="BJ31" s="406"/>
      <c r="BK31" s="406"/>
      <c r="BL31" s="406"/>
      <c r="BM31" s="406"/>
      <c r="BN31" s="407"/>
      <c r="BO31" s="252"/>
      <c r="BP31" s="253"/>
      <c r="BQ31" s="253"/>
      <c r="BR31" s="253"/>
      <c r="BS31" s="253"/>
      <c r="BT31" s="253"/>
      <c r="BU31" s="253"/>
      <c r="BV31" s="253"/>
      <c r="BW31" s="254"/>
      <c r="BX31" s="252"/>
      <c r="BY31" s="253"/>
      <c r="BZ31" s="253"/>
      <c r="CA31" s="253"/>
      <c r="CB31" s="253"/>
      <c r="CC31" s="165"/>
      <c r="CD31" s="298"/>
      <c r="CE31" s="298"/>
      <c r="CF31" s="461"/>
      <c r="CG31" s="2"/>
    </row>
    <row r="32" spans="1:85" ht="11.25" customHeight="1" x14ac:dyDescent="0.15">
      <c r="A32" s="40"/>
      <c r="B32" s="496"/>
      <c r="C32" s="263"/>
      <c r="D32" s="87"/>
      <c r="E32" s="116"/>
      <c r="F32" s="604">
        <v>4</v>
      </c>
      <c r="G32" s="605"/>
      <c r="H32" s="606"/>
      <c r="I32" s="606"/>
      <c r="J32" s="606"/>
      <c r="K32" s="606"/>
      <c r="L32" s="606"/>
      <c r="M32" s="606"/>
      <c r="N32" s="606"/>
      <c r="O32" s="606"/>
      <c r="P32" s="606"/>
      <c r="Q32" s="606"/>
      <c r="R32" s="606"/>
      <c r="S32" s="606"/>
      <c r="T32" s="606"/>
      <c r="U32" s="606"/>
      <c r="V32" s="606"/>
      <c r="W32" s="606"/>
      <c r="X32" s="536" t="str">
        <f>IF(V33&lt;=0,"",IF((LEN(V33)-11&lt;=0),"0",MID(V33,LEN(V33)-11,1)))</f>
        <v/>
      </c>
      <c r="Y32" s="537"/>
      <c r="Z32" s="537" t="str">
        <f>IF(V33&lt;=0,"",IF((LEN(V33)-10&lt;=0),"0",MID(V33,LEN(V33)-10,1)))</f>
        <v/>
      </c>
      <c r="AA32" s="537"/>
      <c r="AB32" s="537" t="str">
        <f>IF(V33&lt;=0,"",IF((LEN(V33)-9&lt;=0),"0",MID(V33,LEN(V33)-9,1)))</f>
        <v/>
      </c>
      <c r="AC32" s="537"/>
      <c r="AD32" s="537" t="str">
        <f>IF(V33&lt;=0,"",IF((LEN(V33)-8&lt;=0),"0",MID(V33,LEN(V33)-8,1)))</f>
        <v/>
      </c>
      <c r="AE32" s="537"/>
      <c r="AF32" s="537" t="str">
        <f>IF(V33&lt;=0,"",IF((LEN(V33)-7&lt;=0),"0",MID(V33,LEN(V33)-7,1)))</f>
        <v/>
      </c>
      <c r="AG32" s="537"/>
      <c r="AH32" s="537" t="str">
        <f>IF(V33&lt;=0,"",IF((LEN(V33)-6&lt;=0),"0",MID(V33,LEN(V33)-6,1)))</f>
        <v/>
      </c>
      <c r="AI32" s="537"/>
      <c r="AJ32" s="537" t="str">
        <f>IF(V33&lt;=0,"",IF((LEN(V33)-5&lt;=0),"0",MID(V33,LEN(V33)-5,1)))</f>
        <v/>
      </c>
      <c r="AK32" s="537"/>
      <c r="AL32" s="537" t="str">
        <f>IF(V33&lt;=0,"",IF((LEN(V33)-4&lt;=0),"0",MID(V33,LEN(V33)-4,1)))</f>
        <v/>
      </c>
      <c r="AM32" s="537"/>
      <c r="AN32" s="537" t="str">
        <f>IF(V33&lt;=0,"",IF((LEN(V33)-3&lt;=0),"0",MID(V33,LEN(V33)-3,1)))</f>
        <v/>
      </c>
      <c r="AO32" s="537"/>
      <c r="AP32" s="537" t="str">
        <f>IF(V33&lt;=0,"",IF((LEN(V33)-2&lt;=0),"0",MID(V33,LEN(V33)-2,1)))</f>
        <v/>
      </c>
      <c r="AQ32" s="537"/>
      <c r="AR32" s="537" t="str">
        <f>IF(V33&lt;=0,"",IF((LEN(V33)-1&lt;=0),"0",MID(V33,LEN(V33)-1,1)))</f>
        <v/>
      </c>
      <c r="AS32" s="537"/>
      <c r="AT32" s="537" t="str">
        <f>IF(V33&lt;&gt;0,RIGHT(V33,1),"")</f>
        <v/>
      </c>
      <c r="AU32" s="553"/>
      <c r="AV32" s="152" t="str">
        <f>IF(CM87=TRUE,"☑","□")</f>
        <v>□</v>
      </c>
      <c r="AW32" s="73"/>
      <c r="AX32" s="550" t="s">
        <v>112</v>
      </c>
      <c r="AY32" s="542"/>
      <c r="AZ32" s="542"/>
      <c r="BA32" s="542"/>
      <c r="BB32" s="543"/>
      <c r="BC32" s="305"/>
      <c r="BD32" s="306"/>
      <c r="BE32" s="306"/>
      <c r="BF32" s="306"/>
      <c r="BG32" s="172"/>
      <c r="BH32" s="339" t="s">
        <v>189</v>
      </c>
      <c r="BI32" s="340"/>
      <c r="BJ32" s="340"/>
      <c r="BK32" s="340"/>
      <c r="BL32" s="340"/>
      <c r="BM32" s="340"/>
      <c r="BN32" s="341"/>
      <c r="BO32" s="249"/>
      <c r="BP32" s="250"/>
      <c r="BQ32" s="250"/>
      <c r="BR32" s="250"/>
      <c r="BS32" s="250"/>
      <c r="BT32" s="250"/>
      <c r="BU32" s="250"/>
      <c r="BV32" s="250"/>
      <c r="BW32" s="251"/>
      <c r="BX32" s="287"/>
      <c r="BY32" s="288"/>
      <c r="BZ32" s="288"/>
      <c r="CA32" s="288"/>
      <c r="CB32" s="288"/>
      <c r="CC32" s="165"/>
      <c r="CD32" s="298"/>
      <c r="CE32" s="298"/>
      <c r="CF32" s="461"/>
      <c r="CG32" s="2"/>
    </row>
    <row r="33" spans="1:85" ht="11.25" customHeight="1" x14ac:dyDescent="0.15">
      <c r="A33" s="40"/>
      <c r="B33" s="496"/>
      <c r="C33" s="263"/>
      <c r="D33" s="87"/>
      <c r="E33" s="114"/>
      <c r="F33" s="604"/>
      <c r="G33" s="605"/>
      <c r="H33" s="527"/>
      <c r="I33" s="527"/>
      <c r="J33" s="527"/>
      <c r="K33" s="527"/>
      <c r="L33" s="527"/>
      <c r="M33" s="527"/>
      <c r="N33" s="527"/>
      <c r="O33" s="527"/>
      <c r="P33" s="527"/>
      <c r="Q33" s="527"/>
      <c r="R33" s="527"/>
      <c r="S33" s="527"/>
      <c r="T33" s="527"/>
      <c r="U33" s="527"/>
      <c r="V33" s="532">
        <v>0</v>
      </c>
      <c r="W33" s="532"/>
      <c r="X33" s="538"/>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54"/>
      <c r="AV33" s="153" t="str">
        <f>IF(CN87=TRUE,"☑","□")</f>
        <v>□</v>
      </c>
      <c r="AW33" s="74"/>
      <c r="AX33" s="551"/>
      <c r="AY33" s="551"/>
      <c r="AZ33" s="551"/>
      <c r="BA33" s="551"/>
      <c r="BB33" s="552"/>
      <c r="BC33" s="305"/>
      <c r="BD33" s="306"/>
      <c r="BE33" s="306"/>
      <c r="BF33" s="306"/>
      <c r="BG33" s="172"/>
      <c r="BH33" s="342"/>
      <c r="BI33" s="343"/>
      <c r="BJ33" s="343"/>
      <c r="BK33" s="343"/>
      <c r="BL33" s="343"/>
      <c r="BM33" s="343"/>
      <c r="BN33" s="344"/>
      <c r="BO33" s="249"/>
      <c r="BP33" s="250"/>
      <c r="BQ33" s="250"/>
      <c r="BR33" s="250"/>
      <c r="BS33" s="250"/>
      <c r="BT33" s="250"/>
      <c r="BU33" s="250"/>
      <c r="BV33" s="250"/>
      <c r="BW33" s="251"/>
      <c r="BX33" s="249"/>
      <c r="BY33" s="250"/>
      <c r="BZ33" s="250"/>
      <c r="CA33" s="250"/>
      <c r="CB33" s="250"/>
      <c r="CC33" s="165"/>
      <c r="CD33" s="298"/>
      <c r="CE33" s="298"/>
      <c r="CF33" s="461"/>
      <c r="CG33" s="2"/>
    </row>
    <row r="34" spans="1:85" ht="11.25" customHeight="1" x14ac:dyDescent="0.15">
      <c r="A34" s="40"/>
      <c r="B34" s="496"/>
      <c r="C34" s="263"/>
      <c r="D34" s="87"/>
      <c r="E34" s="114"/>
      <c r="F34" s="604"/>
      <c r="G34" s="605"/>
      <c r="H34" s="529"/>
      <c r="I34" s="529"/>
      <c r="J34" s="529"/>
      <c r="K34" s="529"/>
      <c r="L34" s="529"/>
      <c r="M34" s="529"/>
      <c r="N34" s="529"/>
      <c r="O34" s="529"/>
      <c r="P34" s="529"/>
      <c r="Q34" s="529"/>
      <c r="R34" s="529"/>
      <c r="S34" s="529"/>
      <c r="T34" s="529"/>
      <c r="U34" s="529"/>
      <c r="V34" s="436"/>
      <c r="W34" s="436"/>
      <c r="X34" s="629"/>
      <c r="Y34" s="630"/>
      <c r="Z34" s="630"/>
      <c r="AA34" s="630"/>
      <c r="AB34" s="630"/>
      <c r="AC34" s="630"/>
      <c r="AD34" s="630"/>
      <c r="AE34" s="630"/>
      <c r="AF34" s="630"/>
      <c r="AG34" s="630"/>
      <c r="AH34" s="630"/>
      <c r="AI34" s="631"/>
      <c r="AJ34" s="473" t="str">
        <f>IF(CM78=1,"明治",IF(CM78=2,"大正",IF(CM78=3,"昭和",IF(CM78=4,"平成",""))))</f>
        <v/>
      </c>
      <c r="AK34" s="474"/>
      <c r="AL34" s="474"/>
      <c r="AM34" s="474"/>
      <c r="AN34" s="477">
        <v>0</v>
      </c>
      <c r="AO34" s="477"/>
      <c r="AP34" s="474" t="s">
        <v>8</v>
      </c>
      <c r="AQ34" s="477">
        <v>0</v>
      </c>
      <c r="AR34" s="477"/>
      <c r="AS34" s="474" t="s">
        <v>8</v>
      </c>
      <c r="AT34" s="477">
        <v>0</v>
      </c>
      <c r="AU34" s="479"/>
      <c r="AV34" s="540" t="str">
        <f>IF(CO87=TRUE,"☑","□")</f>
        <v>□</v>
      </c>
      <c r="AW34" s="73"/>
      <c r="AX34" s="542" t="s">
        <v>113</v>
      </c>
      <c r="AY34" s="542"/>
      <c r="AZ34" s="542"/>
      <c r="BA34" s="542"/>
      <c r="BB34" s="543"/>
      <c r="BC34" s="305"/>
      <c r="BD34" s="306"/>
      <c r="BE34" s="306"/>
      <c r="BF34" s="306"/>
      <c r="BG34" s="410" t="s">
        <v>9</v>
      </c>
      <c r="BH34" s="345"/>
      <c r="BI34" s="346"/>
      <c r="BJ34" s="346"/>
      <c r="BK34" s="346"/>
      <c r="BL34" s="346"/>
      <c r="BM34" s="346"/>
      <c r="BN34" s="347"/>
      <c r="BO34" s="249"/>
      <c r="BP34" s="250"/>
      <c r="BQ34" s="250"/>
      <c r="BR34" s="250"/>
      <c r="BS34" s="250"/>
      <c r="BT34" s="250"/>
      <c r="BU34" s="250"/>
      <c r="BV34" s="250"/>
      <c r="BW34" s="251"/>
      <c r="BX34" s="249"/>
      <c r="BY34" s="250"/>
      <c r="BZ34" s="250"/>
      <c r="CA34" s="250"/>
      <c r="CB34" s="250"/>
      <c r="CC34" s="165"/>
      <c r="CD34" s="298"/>
      <c r="CE34" s="298"/>
      <c r="CF34" s="461"/>
      <c r="CG34" s="2"/>
    </row>
    <row r="35" spans="1:85" ht="11.25" customHeight="1" x14ac:dyDescent="0.15">
      <c r="A35" s="40"/>
      <c r="B35" s="496"/>
      <c r="C35" s="263"/>
      <c r="D35" s="47"/>
      <c r="E35" s="115"/>
      <c r="F35" s="604"/>
      <c r="G35" s="605"/>
      <c r="H35" s="531"/>
      <c r="I35" s="531"/>
      <c r="J35" s="531"/>
      <c r="K35" s="531"/>
      <c r="L35" s="531"/>
      <c r="M35" s="531"/>
      <c r="N35" s="531"/>
      <c r="O35" s="531"/>
      <c r="P35" s="531"/>
      <c r="Q35" s="531"/>
      <c r="R35" s="531"/>
      <c r="S35" s="531"/>
      <c r="T35" s="531"/>
      <c r="U35" s="531"/>
      <c r="V35" s="437"/>
      <c r="W35" s="437"/>
      <c r="X35" s="632"/>
      <c r="Y35" s="633"/>
      <c r="Z35" s="633"/>
      <c r="AA35" s="633"/>
      <c r="AB35" s="633"/>
      <c r="AC35" s="633"/>
      <c r="AD35" s="633"/>
      <c r="AE35" s="633"/>
      <c r="AF35" s="633"/>
      <c r="AG35" s="633"/>
      <c r="AH35" s="633"/>
      <c r="AI35" s="634"/>
      <c r="AJ35" s="475"/>
      <c r="AK35" s="476"/>
      <c r="AL35" s="476"/>
      <c r="AM35" s="476"/>
      <c r="AN35" s="478"/>
      <c r="AO35" s="478"/>
      <c r="AP35" s="476"/>
      <c r="AQ35" s="478"/>
      <c r="AR35" s="478"/>
      <c r="AS35" s="476"/>
      <c r="AT35" s="478"/>
      <c r="AU35" s="480"/>
      <c r="AV35" s="541"/>
      <c r="AW35" s="75"/>
      <c r="AX35" s="544"/>
      <c r="AY35" s="544"/>
      <c r="AZ35" s="544"/>
      <c r="BA35" s="544"/>
      <c r="BB35" s="545"/>
      <c r="BC35" s="307"/>
      <c r="BD35" s="308"/>
      <c r="BE35" s="308"/>
      <c r="BF35" s="308"/>
      <c r="BG35" s="410"/>
      <c r="BH35" s="405"/>
      <c r="BI35" s="406"/>
      <c r="BJ35" s="406"/>
      <c r="BK35" s="406"/>
      <c r="BL35" s="406"/>
      <c r="BM35" s="406"/>
      <c r="BN35" s="407"/>
      <c r="BO35" s="252"/>
      <c r="BP35" s="253"/>
      <c r="BQ35" s="253"/>
      <c r="BR35" s="253"/>
      <c r="BS35" s="253"/>
      <c r="BT35" s="253"/>
      <c r="BU35" s="253"/>
      <c r="BV35" s="253"/>
      <c r="BW35" s="254"/>
      <c r="BX35" s="252"/>
      <c r="BY35" s="253"/>
      <c r="BZ35" s="253"/>
      <c r="CA35" s="253"/>
      <c r="CB35" s="253"/>
      <c r="CC35" s="165"/>
      <c r="CD35" s="298"/>
      <c r="CE35" s="298"/>
      <c r="CF35" s="461"/>
      <c r="CG35" s="2"/>
    </row>
    <row r="36" spans="1:85" ht="3" customHeight="1" x14ac:dyDescent="0.15">
      <c r="A36" s="40"/>
      <c r="B36" s="496"/>
      <c r="C36" s="506" t="s">
        <v>11</v>
      </c>
      <c r="D36" s="572" t="s">
        <v>143</v>
      </c>
      <c r="E36" s="573"/>
      <c r="F36" s="576" t="str">
        <f>IF(CM89=TRUE,"☑","□")</f>
        <v>□</v>
      </c>
      <c r="G36" s="577"/>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7" t="s">
        <v>149</v>
      </c>
      <c r="AW36" s="568"/>
      <c r="AX36" s="568"/>
      <c r="AY36" s="568"/>
      <c r="AZ36" s="568"/>
      <c r="BA36" s="568"/>
      <c r="BB36" s="568"/>
      <c r="BC36" s="568"/>
      <c r="BD36" s="568"/>
      <c r="BE36" s="568"/>
      <c r="BF36" s="561" t="s">
        <v>148</v>
      </c>
      <c r="BG36" s="561"/>
      <c r="BH36" s="561"/>
      <c r="BI36" s="561"/>
      <c r="BJ36" s="561"/>
      <c r="BK36" s="561"/>
      <c r="BL36" s="561"/>
      <c r="BM36" s="561"/>
      <c r="BN36" s="561"/>
      <c r="BO36" s="561"/>
      <c r="BP36" s="561"/>
      <c r="BQ36" s="561"/>
      <c r="BR36" s="561"/>
      <c r="BS36" s="561"/>
      <c r="BT36" s="561"/>
      <c r="BU36" s="561"/>
      <c r="BV36" s="561"/>
      <c r="BW36" s="562"/>
      <c r="BX36" s="521" t="s">
        <v>49</v>
      </c>
      <c r="BY36" s="521"/>
      <c r="BZ36" s="521"/>
      <c r="CA36" s="521"/>
      <c r="CB36" s="521"/>
      <c r="CC36" s="164"/>
      <c r="CD36" s="298"/>
      <c r="CE36" s="298"/>
      <c r="CF36" s="461"/>
      <c r="CG36" s="2"/>
    </row>
    <row r="37" spans="1:85" ht="8.25" customHeight="1" x14ac:dyDescent="0.15">
      <c r="A37" s="40"/>
      <c r="B37" s="496"/>
      <c r="C37" s="263"/>
      <c r="D37" s="574"/>
      <c r="E37" s="575"/>
      <c r="F37" s="578"/>
      <c r="G37" s="579"/>
      <c r="H37" s="607" t="s">
        <v>76</v>
      </c>
      <c r="I37" s="607"/>
      <c r="J37" s="607"/>
      <c r="K37" s="607"/>
      <c r="L37" s="608"/>
      <c r="M37" s="609" t="s">
        <v>77</v>
      </c>
      <c r="N37" s="610"/>
      <c r="O37" s="610"/>
      <c r="P37" s="610"/>
      <c r="Q37" s="613" t="s">
        <v>12</v>
      </c>
      <c r="R37" s="613"/>
      <c r="S37" s="613"/>
      <c r="T37" s="614"/>
      <c r="U37" s="599" t="s">
        <v>13</v>
      </c>
      <c r="V37" s="600"/>
      <c r="W37" s="600"/>
      <c r="X37" s="600"/>
      <c r="Y37" s="600"/>
      <c r="Z37" s="601"/>
      <c r="AA37" s="617" t="s">
        <v>75</v>
      </c>
      <c r="AB37" s="618"/>
      <c r="AC37" s="618"/>
      <c r="AD37" s="618"/>
      <c r="AE37" s="618"/>
      <c r="AF37" s="619"/>
      <c r="AG37" s="599" t="s">
        <v>37</v>
      </c>
      <c r="AH37" s="600"/>
      <c r="AI37" s="600"/>
      <c r="AJ37" s="600"/>
      <c r="AK37" s="600"/>
      <c r="AL37" s="600"/>
      <c r="AM37" s="601"/>
      <c r="AN37" s="602" t="str">
        <f>IF(CM90=TRUE,"☑","□")</f>
        <v>□</v>
      </c>
      <c r="AO37" s="603"/>
      <c r="AP37" s="499" t="s">
        <v>108</v>
      </c>
      <c r="AQ37" s="499"/>
      <c r="AR37" s="499"/>
      <c r="AS37" s="499"/>
      <c r="AT37" s="499"/>
      <c r="AU37" s="105"/>
      <c r="AV37" s="445"/>
      <c r="AW37" s="446"/>
      <c r="AX37" s="446"/>
      <c r="AY37" s="446"/>
      <c r="AZ37" s="446"/>
      <c r="BA37" s="446"/>
      <c r="BB37" s="446"/>
      <c r="BC37" s="446"/>
      <c r="BD37" s="446"/>
      <c r="BE37" s="446"/>
      <c r="BF37" s="563"/>
      <c r="BG37" s="563"/>
      <c r="BH37" s="563"/>
      <c r="BI37" s="563"/>
      <c r="BJ37" s="563"/>
      <c r="BK37" s="563"/>
      <c r="BL37" s="563"/>
      <c r="BM37" s="563"/>
      <c r="BN37" s="563"/>
      <c r="BO37" s="563"/>
      <c r="BP37" s="563"/>
      <c r="BQ37" s="563"/>
      <c r="BR37" s="563"/>
      <c r="BS37" s="563"/>
      <c r="BT37" s="563"/>
      <c r="BU37" s="563"/>
      <c r="BV37" s="563"/>
      <c r="BW37" s="564"/>
      <c r="BX37" s="414"/>
      <c r="BY37" s="414"/>
      <c r="BZ37" s="414"/>
      <c r="CA37" s="414"/>
      <c r="CB37" s="414"/>
      <c r="CC37" s="164"/>
      <c r="CD37" s="298"/>
      <c r="CE37" s="298"/>
      <c r="CF37" s="461"/>
      <c r="CG37" s="2"/>
    </row>
    <row r="38" spans="1:85" ht="8.25" customHeight="1" x14ac:dyDescent="0.15">
      <c r="A38" s="40"/>
      <c r="B38" s="496"/>
      <c r="C38" s="263"/>
      <c r="D38" s="574"/>
      <c r="E38" s="575"/>
      <c r="F38" s="81"/>
      <c r="G38" s="82"/>
      <c r="H38" s="78"/>
      <c r="I38" s="78"/>
      <c r="J38" s="78"/>
      <c r="K38" s="78"/>
      <c r="L38" s="79"/>
      <c r="M38" s="611"/>
      <c r="N38" s="612"/>
      <c r="O38" s="612"/>
      <c r="P38" s="612"/>
      <c r="Q38" s="615"/>
      <c r="R38" s="615"/>
      <c r="S38" s="615"/>
      <c r="T38" s="616"/>
      <c r="U38" s="418"/>
      <c r="V38" s="419"/>
      <c r="W38" s="419"/>
      <c r="X38" s="419"/>
      <c r="Y38" s="419"/>
      <c r="Z38" s="420"/>
      <c r="AA38" s="396"/>
      <c r="AB38" s="397"/>
      <c r="AC38" s="397"/>
      <c r="AD38" s="397"/>
      <c r="AE38" s="397"/>
      <c r="AF38" s="398"/>
      <c r="AG38" s="418"/>
      <c r="AH38" s="419"/>
      <c r="AI38" s="419"/>
      <c r="AJ38" s="419"/>
      <c r="AK38" s="419"/>
      <c r="AL38" s="419"/>
      <c r="AM38" s="420"/>
      <c r="AN38" s="602"/>
      <c r="AO38" s="603"/>
      <c r="AP38" s="499"/>
      <c r="AQ38" s="499"/>
      <c r="AR38" s="499"/>
      <c r="AS38" s="499"/>
      <c r="AT38" s="499"/>
      <c r="AU38" s="105"/>
      <c r="AV38" s="620"/>
      <c r="AW38" s="621"/>
      <c r="AX38" s="621"/>
      <c r="AY38" s="621"/>
      <c r="AZ38" s="621"/>
      <c r="BA38" s="621"/>
      <c r="BB38" s="621"/>
      <c r="BC38" s="621"/>
      <c r="BD38" s="621"/>
      <c r="BE38" s="621"/>
      <c r="BF38" s="621"/>
      <c r="BG38" s="621"/>
      <c r="BH38" s="621"/>
      <c r="BI38" s="621"/>
      <c r="BJ38" s="621"/>
      <c r="BK38" s="621"/>
      <c r="BL38" s="621"/>
      <c r="BM38" s="621"/>
      <c r="BN38" s="621"/>
      <c r="BO38" s="621"/>
      <c r="BP38" s="621"/>
      <c r="BQ38" s="621"/>
      <c r="BR38" s="621"/>
      <c r="BS38" s="621"/>
      <c r="BT38" s="621"/>
      <c r="BU38" s="621"/>
      <c r="BV38" s="621"/>
      <c r="BW38" s="622"/>
      <c r="BX38" s="256">
        <v>0</v>
      </c>
      <c r="BY38" s="257"/>
      <c r="BZ38" s="257"/>
      <c r="CA38" s="257"/>
      <c r="CB38" s="257"/>
      <c r="CC38" s="166"/>
      <c r="CD38" s="298"/>
      <c r="CE38" s="298"/>
      <c r="CF38" s="461"/>
      <c r="CG38" s="2"/>
    </row>
    <row r="39" spans="1:85" ht="8.4499999999999993" customHeight="1" x14ac:dyDescent="0.15">
      <c r="A39" s="40"/>
      <c r="B39" s="496"/>
      <c r="C39" s="263"/>
      <c r="D39" s="574"/>
      <c r="E39" s="575"/>
      <c r="F39" s="81"/>
      <c r="G39" s="82"/>
      <c r="H39" s="82"/>
      <c r="I39" s="82"/>
      <c r="J39" s="82"/>
      <c r="K39" s="82"/>
      <c r="L39" s="83"/>
      <c r="M39" s="635" t="s">
        <v>14</v>
      </c>
      <c r="N39" s="636"/>
      <c r="O39" s="636"/>
      <c r="P39" s="636"/>
      <c r="Q39" s="636"/>
      <c r="R39" s="636"/>
      <c r="S39" s="636"/>
      <c r="T39" s="637"/>
      <c r="U39" s="639"/>
      <c r="V39" s="640"/>
      <c r="W39" s="640"/>
      <c r="X39" s="640"/>
      <c r="Y39" s="640"/>
      <c r="Z39" s="641"/>
      <c r="AA39" s="639"/>
      <c r="AB39" s="640"/>
      <c r="AC39" s="640"/>
      <c r="AD39" s="640"/>
      <c r="AE39" s="640"/>
      <c r="AF39" s="641"/>
      <c r="AG39" s="594"/>
      <c r="AH39" s="595"/>
      <c r="AI39" s="592" t="s">
        <v>73</v>
      </c>
      <c r="AJ39" s="590"/>
      <c r="AK39" s="590"/>
      <c r="AL39" s="592" t="s">
        <v>59</v>
      </c>
      <c r="AM39" s="361"/>
      <c r="AN39" s="602" t="str">
        <f>IF(CM91=TRUE,"☑","□")</f>
        <v>□</v>
      </c>
      <c r="AO39" s="603"/>
      <c r="AP39" s="499" t="s">
        <v>142</v>
      </c>
      <c r="AQ39" s="499"/>
      <c r="AR39" s="499"/>
      <c r="AS39" s="499"/>
      <c r="AT39" s="499"/>
      <c r="AU39" s="106"/>
      <c r="AV39" s="623"/>
      <c r="AW39" s="624"/>
      <c r="AX39" s="624"/>
      <c r="AY39" s="624"/>
      <c r="AZ39" s="624"/>
      <c r="BA39" s="624"/>
      <c r="BB39" s="624"/>
      <c r="BC39" s="624"/>
      <c r="BD39" s="624"/>
      <c r="BE39" s="624"/>
      <c r="BF39" s="624"/>
      <c r="BG39" s="624"/>
      <c r="BH39" s="624"/>
      <c r="BI39" s="624"/>
      <c r="BJ39" s="624"/>
      <c r="BK39" s="624"/>
      <c r="BL39" s="624"/>
      <c r="BM39" s="624"/>
      <c r="BN39" s="624"/>
      <c r="BO39" s="624"/>
      <c r="BP39" s="624"/>
      <c r="BQ39" s="624"/>
      <c r="BR39" s="624"/>
      <c r="BS39" s="624"/>
      <c r="BT39" s="624"/>
      <c r="BU39" s="624"/>
      <c r="BV39" s="624"/>
      <c r="BW39" s="625"/>
      <c r="BX39" s="258"/>
      <c r="BY39" s="259"/>
      <c r="BZ39" s="259"/>
      <c r="CA39" s="259"/>
      <c r="CB39" s="259"/>
      <c r="CC39" s="166"/>
      <c r="CD39" s="298"/>
      <c r="CE39" s="298"/>
      <c r="CF39" s="461"/>
      <c r="CG39" s="2"/>
    </row>
    <row r="40" spans="1:85" ht="8.4499999999999993" customHeight="1" x14ac:dyDescent="0.15">
      <c r="A40" s="40"/>
      <c r="B40" s="496"/>
      <c r="C40" s="263"/>
      <c r="D40" s="574"/>
      <c r="E40" s="575"/>
      <c r="F40" s="58"/>
      <c r="G40" s="48"/>
      <c r="H40" s="48"/>
      <c r="I40" s="48"/>
      <c r="J40" s="48"/>
      <c r="K40" s="48"/>
      <c r="L40" s="48"/>
      <c r="M40" s="580"/>
      <c r="N40" s="581"/>
      <c r="O40" s="581"/>
      <c r="P40" s="581"/>
      <c r="Q40" s="581"/>
      <c r="R40" s="581"/>
      <c r="S40" s="581"/>
      <c r="T40" s="638"/>
      <c r="U40" s="582"/>
      <c r="V40" s="583"/>
      <c r="W40" s="583"/>
      <c r="X40" s="583"/>
      <c r="Y40" s="583"/>
      <c r="Z40" s="584"/>
      <c r="AA40" s="582"/>
      <c r="AB40" s="583"/>
      <c r="AC40" s="583"/>
      <c r="AD40" s="583"/>
      <c r="AE40" s="583"/>
      <c r="AF40" s="584"/>
      <c r="AG40" s="596"/>
      <c r="AH40" s="597"/>
      <c r="AI40" s="593"/>
      <c r="AJ40" s="591"/>
      <c r="AK40" s="591"/>
      <c r="AL40" s="593"/>
      <c r="AM40" s="362"/>
      <c r="AN40" s="602"/>
      <c r="AO40" s="603"/>
      <c r="AP40" s="499"/>
      <c r="AQ40" s="499"/>
      <c r="AR40" s="499"/>
      <c r="AS40" s="499"/>
      <c r="AT40" s="499"/>
      <c r="AU40" s="106"/>
      <c r="AV40" s="626"/>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8"/>
      <c r="BX40" s="260"/>
      <c r="BY40" s="261"/>
      <c r="BZ40" s="261"/>
      <c r="CA40" s="261"/>
      <c r="CB40" s="261"/>
      <c r="CC40" s="166"/>
      <c r="CD40" s="298"/>
      <c r="CE40" s="298"/>
      <c r="CF40" s="461"/>
      <c r="CG40" s="2"/>
    </row>
    <row r="41" spans="1:85" ht="15.75" customHeight="1" x14ac:dyDescent="0.15">
      <c r="A41" s="40"/>
      <c r="B41" s="496"/>
      <c r="C41" s="263"/>
      <c r="D41" s="574"/>
      <c r="E41" s="575"/>
      <c r="F41" s="58"/>
      <c r="G41" s="48"/>
      <c r="H41" s="48"/>
      <c r="I41" s="48"/>
      <c r="J41" s="48"/>
      <c r="K41" s="48"/>
      <c r="L41" s="48"/>
      <c r="M41" s="580" t="s">
        <v>15</v>
      </c>
      <c r="N41" s="581"/>
      <c r="O41" s="581"/>
      <c r="P41" s="581"/>
      <c r="Q41" s="581"/>
      <c r="R41" s="581"/>
      <c r="S41" s="581"/>
      <c r="T41" s="581"/>
      <c r="U41" s="582"/>
      <c r="V41" s="583"/>
      <c r="W41" s="583"/>
      <c r="X41" s="583"/>
      <c r="Y41" s="583"/>
      <c r="Z41" s="584"/>
      <c r="AA41" s="582"/>
      <c r="AB41" s="583"/>
      <c r="AC41" s="583"/>
      <c r="AD41" s="583"/>
      <c r="AE41" s="583"/>
      <c r="AF41" s="584"/>
      <c r="AG41" s="585"/>
      <c r="AH41" s="586"/>
      <c r="AI41" s="173" t="s">
        <v>73</v>
      </c>
      <c r="AJ41" s="587"/>
      <c r="AK41" s="587"/>
      <c r="AL41" s="588" t="s">
        <v>59</v>
      </c>
      <c r="AM41" s="589"/>
      <c r="AN41" s="602" t="str">
        <f>IF(CM92=TRUE,"☑","□")</f>
        <v>□</v>
      </c>
      <c r="AO41" s="603"/>
      <c r="AP41" s="243" t="s">
        <v>144</v>
      </c>
      <c r="AQ41" s="243"/>
      <c r="AR41" s="243"/>
      <c r="AS41" s="243"/>
      <c r="AT41" s="243"/>
      <c r="AU41" s="105"/>
      <c r="AV41" s="335" t="s">
        <v>243</v>
      </c>
      <c r="AW41" s="336"/>
      <c r="AX41" s="336"/>
      <c r="AY41" s="336"/>
      <c r="AZ41" s="336"/>
      <c r="BA41" s="336"/>
      <c r="BB41" s="336"/>
      <c r="BC41" s="336"/>
      <c r="BD41" s="336"/>
      <c r="BE41" s="336"/>
      <c r="BF41" s="336"/>
      <c r="BG41" s="336"/>
      <c r="BH41" s="336"/>
      <c r="BI41" s="336"/>
      <c r="BJ41" s="336"/>
      <c r="BK41" s="336"/>
      <c r="BL41" s="336"/>
      <c r="BM41" s="336"/>
      <c r="BN41" s="336"/>
      <c r="BO41" s="336"/>
      <c r="BP41" s="336"/>
      <c r="BQ41" s="336"/>
      <c r="BR41" s="336"/>
      <c r="BS41" s="336"/>
      <c r="BT41" s="336"/>
      <c r="BU41" s="336"/>
      <c r="BV41" s="336"/>
      <c r="BW41" s="336"/>
      <c r="BX41" s="336"/>
      <c r="BY41" s="336"/>
      <c r="BZ41" s="336"/>
      <c r="CA41" s="336"/>
      <c r="CB41" s="336"/>
      <c r="CC41" s="166"/>
      <c r="CD41" s="298"/>
      <c r="CE41" s="298"/>
      <c r="CF41" s="461"/>
      <c r="CG41" s="2"/>
    </row>
    <row r="42" spans="1:85" ht="15.75" customHeight="1" x14ac:dyDescent="0.15">
      <c r="A42" s="40"/>
      <c r="B42" s="496"/>
      <c r="C42" s="263"/>
      <c r="D42" s="574"/>
      <c r="E42" s="575"/>
      <c r="F42" s="58"/>
      <c r="G42" s="48"/>
      <c r="H42" s="48"/>
      <c r="I42" s="48"/>
      <c r="J42" s="48"/>
      <c r="K42" s="48"/>
      <c r="L42" s="48"/>
      <c r="M42" s="642" t="s">
        <v>16</v>
      </c>
      <c r="N42" s="643"/>
      <c r="O42" s="643"/>
      <c r="P42" s="643"/>
      <c r="Q42" s="643"/>
      <c r="R42" s="643"/>
      <c r="S42" s="643"/>
      <c r="T42" s="643"/>
      <c r="U42" s="644"/>
      <c r="V42" s="645"/>
      <c r="W42" s="645"/>
      <c r="X42" s="645"/>
      <c r="Y42" s="645"/>
      <c r="Z42" s="646"/>
      <c r="AA42" s="647"/>
      <c r="AB42" s="648"/>
      <c r="AC42" s="648"/>
      <c r="AD42" s="648"/>
      <c r="AE42" s="648"/>
      <c r="AF42" s="649"/>
      <c r="AG42" s="585"/>
      <c r="AH42" s="586"/>
      <c r="AI42" s="173" t="s">
        <v>73</v>
      </c>
      <c r="AJ42" s="587"/>
      <c r="AK42" s="587"/>
      <c r="AL42" s="588" t="s">
        <v>59</v>
      </c>
      <c r="AM42" s="589"/>
      <c r="AN42" s="158"/>
      <c r="AO42" s="155"/>
      <c r="AP42" s="155"/>
      <c r="AQ42" s="155"/>
      <c r="AR42" s="155"/>
      <c r="AS42" s="155"/>
      <c r="AT42" s="155"/>
      <c r="AU42" s="157"/>
      <c r="AV42" s="337"/>
      <c r="AW42" s="338"/>
      <c r="AX42" s="338"/>
      <c r="AY42" s="338"/>
      <c r="AZ42" s="338"/>
      <c r="BA42" s="338"/>
      <c r="BB42" s="338"/>
      <c r="BC42" s="338"/>
      <c r="BD42" s="338"/>
      <c r="BE42" s="338"/>
      <c r="BF42" s="338"/>
      <c r="BG42" s="338"/>
      <c r="BH42" s="338"/>
      <c r="BI42" s="338"/>
      <c r="BJ42" s="338"/>
      <c r="BK42" s="338"/>
      <c r="BL42" s="338"/>
      <c r="BM42" s="338"/>
      <c r="BN42" s="338"/>
      <c r="BO42" s="338"/>
      <c r="BP42" s="338"/>
      <c r="BQ42" s="338"/>
      <c r="BR42" s="338"/>
      <c r="BS42" s="338"/>
      <c r="BT42" s="338"/>
      <c r="BU42" s="338"/>
      <c r="BV42" s="338"/>
      <c r="BW42" s="338"/>
      <c r="BX42" s="338"/>
      <c r="BY42" s="338"/>
      <c r="BZ42" s="338"/>
      <c r="CA42" s="338"/>
      <c r="CB42" s="338"/>
      <c r="CC42" s="163"/>
      <c r="CD42" s="298"/>
      <c r="CE42" s="298"/>
      <c r="CF42" s="461"/>
      <c r="CG42" s="2"/>
    </row>
    <row r="43" spans="1:85" ht="12.75" customHeight="1" x14ac:dyDescent="0.15">
      <c r="A43" s="40"/>
      <c r="B43" s="496"/>
      <c r="C43" s="263"/>
      <c r="D43" s="574"/>
      <c r="E43" s="575"/>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7"/>
      <c r="AW43" s="338"/>
      <c r="AX43" s="338"/>
      <c r="AY43" s="338"/>
      <c r="AZ43" s="338"/>
      <c r="BA43" s="338"/>
      <c r="BB43" s="338"/>
      <c r="BC43" s="338"/>
      <c r="BD43" s="338"/>
      <c r="BE43" s="338"/>
      <c r="BF43" s="338"/>
      <c r="BG43" s="338"/>
      <c r="BH43" s="338"/>
      <c r="BI43" s="338"/>
      <c r="BJ43" s="338"/>
      <c r="BK43" s="338"/>
      <c r="BL43" s="338"/>
      <c r="BM43" s="338"/>
      <c r="BN43" s="338"/>
      <c r="BO43" s="338"/>
      <c r="BP43" s="338"/>
      <c r="BQ43" s="338"/>
      <c r="BR43" s="338"/>
      <c r="BS43" s="338"/>
      <c r="BT43" s="338"/>
      <c r="BU43" s="338"/>
      <c r="BV43" s="338"/>
      <c r="BW43" s="338"/>
      <c r="BX43" s="338"/>
      <c r="BY43" s="338"/>
      <c r="BZ43" s="338"/>
      <c r="CA43" s="338"/>
      <c r="CB43" s="338"/>
      <c r="CC43" s="163"/>
      <c r="CD43" s="298"/>
      <c r="CE43" s="298"/>
      <c r="CF43" s="40"/>
      <c r="CG43" s="2"/>
    </row>
    <row r="44" spans="1:85" ht="9.75" customHeight="1" x14ac:dyDescent="0.15">
      <c r="A44" s="40"/>
      <c r="B44" s="682" t="s">
        <v>17</v>
      </c>
      <c r="C44" s="683" t="s">
        <v>81</v>
      </c>
      <c r="D44" s="683"/>
      <c r="E44" s="684"/>
      <c r="F44" s="263" t="s">
        <v>105</v>
      </c>
      <c r="G44" s="243"/>
      <c r="H44" s="243"/>
      <c r="I44" s="243"/>
      <c r="J44" s="243"/>
      <c r="K44" s="243"/>
      <c r="L44" s="243"/>
      <c r="M44" s="243"/>
      <c r="N44" s="243"/>
      <c r="O44" s="243"/>
      <c r="P44" s="243"/>
      <c r="Q44" s="243"/>
      <c r="R44" s="243"/>
      <c r="S44" s="243"/>
      <c r="T44" s="264"/>
      <c r="U44" s="685" t="s">
        <v>18</v>
      </c>
      <c r="V44" s="686"/>
      <c r="W44" s="686"/>
      <c r="X44" s="686"/>
      <c r="Y44" s="686"/>
      <c r="Z44" s="687"/>
      <c r="AA44" s="243" t="s">
        <v>38</v>
      </c>
      <c r="AB44" s="243"/>
      <c r="AC44" s="243"/>
      <c r="AD44" s="243"/>
      <c r="AE44" s="243"/>
      <c r="AF44" s="243"/>
      <c r="AG44" s="243"/>
      <c r="AH44" s="243"/>
      <c r="AI44" s="243"/>
      <c r="AJ44" s="243"/>
      <c r="AK44" s="264"/>
      <c r="AL44" s="263" t="s">
        <v>42</v>
      </c>
      <c r="AM44" s="243"/>
      <c r="AN44" s="243"/>
      <c r="AO44" s="243"/>
      <c r="AP44" s="243"/>
      <c r="AQ44" s="243"/>
      <c r="AR44" s="243"/>
      <c r="AS44" s="243"/>
      <c r="AT44" s="243"/>
      <c r="AU44" s="243"/>
      <c r="AV44" s="243"/>
      <c r="AW44" s="243"/>
      <c r="AX44" s="243"/>
      <c r="AY44" s="243"/>
      <c r="AZ44" s="243"/>
      <c r="BA44" s="243"/>
      <c r="BB44" s="243"/>
      <c r="BC44" s="243"/>
      <c r="BD44" s="243"/>
      <c r="BE44" s="243"/>
      <c r="BF44" s="264"/>
      <c r="BG44" s="284" t="s">
        <v>85</v>
      </c>
      <c r="BH44" s="244"/>
      <c r="BI44" s="244"/>
      <c r="BJ44" s="244"/>
      <c r="BK44" s="244"/>
      <c r="BL44" s="244"/>
      <c r="BM44" s="244"/>
      <c r="BN44" s="244"/>
      <c r="BO44" s="244"/>
      <c r="BP44" s="244"/>
      <c r="BQ44" s="244"/>
      <c r="BR44" s="244"/>
      <c r="BS44" s="244"/>
      <c r="BT44" s="244"/>
      <c r="BU44" s="244"/>
      <c r="BV44" s="391"/>
      <c r="BW44" s="263" t="s">
        <v>49</v>
      </c>
      <c r="BX44" s="243"/>
      <c r="BY44" s="243"/>
      <c r="BZ44" s="243"/>
      <c r="CA44" s="243"/>
      <c r="CB44" s="243"/>
      <c r="CC44" s="160"/>
      <c r="CD44" s="235"/>
      <c r="CE44" s="235"/>
      <c r="CF44" s="40"/>
      <c r="CG44" s="2"/>
    </row>
    <row r="45" spans="1:85" ht="9.75" customHeight="1" x14ac:dyDescent="0.15">
      <c r="A45" s="40"/>
      <c r="B45" s="682"/>
      <c r="C45" s="683"/>
      <c r="D45" s="683"/>
      <c r="E45" s="684"/>
      <c r="F45" s="284"/>
      <c r="G45" s="244"/>
      <c r="H45" s="244"/>
      <c r="I45" s="244"/>
      <c r="J45" s="244"/>
      <c r="K45" s="244"/>
      <c r="L45" s="244"/>
      <c r="M45" s="244"/>
      <c r="N45" s="244"/>
      <c r="O45" s="244"/>
      <c r="P45" s="244"/>
      <c r="Q45" s="244"/>
      <c r="R45" s="244"/>
      <c r="S45" s="244"/>
      <c r="T45" s="391"/>
      <c r="U45" s="688"/>
      <c r="V45" s="689"/>
      <c r="W45" s="689"/>
      <c r="X45" s="689"/>
      <c r="Y45" s="689"/>
      <c r="Z45" s="690"/>
      <c r="AA45" s="244"/>
      <c r="AB45" s="244"/>
      <c r="AC45" s="244"/>
      <c r="AD45" s="244"/>
      <c r="AE45" s="244"/>
      <c r="AF45" s="244"/>
      <c r="AG45" s="244"/>
      <c r="AH45" s="244"/>
      <c r="AI45" s="244"/>
      <c r="AJ45" s="244"/>
      <c r="AK45" s="391"/>
      <c r="AL45" s="284"/>
      <c r="AM45" s="244"/>
      <c r="AN45" s="244"/>
      <c r="AO45" s="244"/>
      <c r="AP45" s="244"/>
      <c r="AQ45" s="244"/>
      <c r="AR45" s="244"/>
      <c r="AS45" s="244"/>
      <c r="AT45" s="244"/>
      <c r="AU45" s="244"/>
      <c r="AV45" s="244"/>
      <c r="AW45" s="244"/>
      <c r="AX45" s="244"/>
      <c r="AY45" s="244"/>
      <c r="AZ45" s="244"/>
      <c r="BA45" s="244"/>
      <c r="BB45" s="244"/>
      <c r="BC45" s="244"/>
      <c r="BD45" s="244"/>
      <c r="BE45" s="244"/>
      <c r="BF45" s="391"/>
      <c r="BG45" s="274" t="s">
        <v>114</v>
      </c>
      <c r="BH45" s="275"/>
      <c r="BI45" s="275"/>
      <c r="BJ45" s="275"/>
      <c r="BK45" s="275"/>
      <c r="BL45" s="276"/>
      <c r="BM45" s="565" t="s">
        <v>32</v>
      </c>
      <c r="BN45" s="566"/>
      <c r="BO45" s="274" t="s">
        <v>19</v>
      </c>
      <c r="BP45" s="275"/>
      <c r="BQ45" s="275"/>
      <c r="BR45" s="275"/>
      <c r="BS45" s="275"/>
      <c r="BT45" s="275"/>
      <c r="BU45" s="275"/>
      <c r="BV45" s="276"/>
      <c r="BW45" s="284"/>
      <c r="BX45" s="244"/>
      <c r="BY45" s="244"/>
      <c r="BZ45" s="244"/>
      <c r="CA45" s="244"/>
      <c r="CB45" s="244"/>
      <c r="CC45" s="160"/>
      <c r="CD45" s="235"/>
      <c r="CE45" s="235"/>
      <c r="CF45" s="40"/>
      <c r="CG45" s="2"/>
    </row>
    <row r="46" spans="1:85" ht="17.45" customHeight="1" x14ac:dyDescent="0.15">
      <c r="A46" s="40"/>
      <c r="B46" s="682"/>
      <c r="C46" s="683"/>
      <c r="D46" s="683"/>
      <c r="E46" s="684"/>
      <c r="F46" s="658"/>
      <c r="G46" s="606"/>
      <c r="H46" s="606"/>
      <c r="I46" s="606"/>
      <c r="J46" s="606"/>
      <c r="K46" s="606"/>
      <c r="L46" s="606"/>
      <c r="M46" s="606"/>
      <c r="N46" s="606"/>
      <c r="O46" s="606"/>
      <c r="P46" s="606"/>
      <c r="Q46" s="606"/>
      <c r="R46" s="606"/>
      <c r="S46" s="606"/>
      <c r="T46" s="656"/>
      <c r="U46" s="265"/>
      <c r="V46" s="266"/>
      <c r="W46" s="266"/>
      <c r="X46" s="266"/>
      <c r="Y46" s="266"/>
      <c r="Z46" s="267"/>
      <c r="AA46" s="348" t="s">
        <v>133</v>
      </c>
      <c r="AB46" s="598"/>
      <c r="AC46" s="598"/>
      <c r="AD46" s="266"/>
      <c r="AE46" s="266"/>
      <c r="AF46" s="60" t="s">
        <v>8</v>
      </c>
      <c r="AG46" s="266"/>
      <c r="AH46" s="266"/>
      <c r="AI46" s="60" t="s">
        <v>8</v>
      </c>
      <c r="AJ46" s="266"/>
      <c r="AK46" s="267"/>
      <c r="AL46" s="403"/>
      <c r="AM46" s="404"/>
      <c r="AN46" s="404"/>
      <c r="AO46" s="404"/>
      <c r="AP46" s="404"/>
      <c r="AQ46" s="404"/>
      <c r="AR46" s="404"/>
      <c r="AS46" s="404"/>
      <c r="AT46" s="404"/>
      <c r="AU46" s="404"/>
      <c r="AV46" s="404"/>
      <c r="AW46" s="404"/>
      <c r="AX46" s="404"/>
      <c r="AY46" s="404"/>
      <c r="AZ46" s="404"/>
      <c r="BA46" s="404"/>
      <c r="BB46" s="404"/>
      <c r="BC46" s="404"/>
      <c r="BD46" s="404"/>
      <c r="BE46" s="404"/>
      <c r="BF46" s="571"/>
      <c r="BG46" s="403"/>
      <c r="BH46" s="404"/>
      <c r="BI46" s="404"/>
      <c r="BJ46" s="404"/>
      <c r="BK46" s="404"/>
      <c r="BL46" s="571"/>
      <c r="BM46" s="569"/>
      <c r="BN46" s="570"/>
      <c r="BO46" s="403"/>
      <c r="BP46" s="404"/>
      <c r="BQ46" s="404"/>
      <c r="BR46" s="404"/>
      <c r="BS46" s="404"/>
      <c r="BT46" s="404"/>
      <c r="BU46" s="404"/>
      <c r="BV46" s="571"/>
      <c r="BW46" s="403"/>
      <c r="BX46" s="404"/>
      <c r="BY46" s="404"/>
      <c r="BZ46" s="404"/>
      <c r="CA46" s="404"/>
      <c r="CB46" s="404"/>
      <c r="CC46" s="167"/>
      <c r="CD46" s="235"/>
      <c r="CE46" s="235"/>
      <c r="CF46" s="40"/>
      <c r="CG46" s="2"/>
    </row>
    <row r="47" spans="1:85" ht="17.45" customHeight="1" x14ac:dyDescent="0.15">
      <c r="A47" s="40"/>
      <c r="B47" s="682"/>
      <c r="C47" s="683"/>
      <c r="D47" s="683"/>
      <c r="E47" s="684"/>
      <c r="F47" s="658"/>
      <c r="G47" s="606"/>
      <c r="H47" s="606"/>
      <c r="I47" s="606"/>
      <c r="J47" s="606"/>
      <c r="K47" s="606"/>
      <c r="L47" s="606"/>
      <c r="M47" s="606"/>
      <c r="N47" s="606"/>
      <c r="O47" s="606"/>
      <c r="P47" s="606"/>
      <c r="Q47" s="606"/>
      <c r="R47" s="606"/>
      <c r="S47" s="606"/>
      <c r="T47" s="656"/>
      <c r="U47" s="265"/>
      <c r="V47" s="266"/>
      <c r="W47" s="266"/>
      <c r="X47" s="266"/>
      <c r="Y47" s="266"/>
      <c r="Z47" s="267"/>
      <c r="AA47" s="348" t="s">
        <v>135</v>
      </c>
      <c r="AB47" s="598"/>
      <c r="AC47" s="598"/>
      <c r="AD47" s="266"/>
      <c r="AE47" s="266"/>
      <c r="AF47" s="61" t="s">
        <v>8</v>
      </c>
      <c r="AG47" s="266"/>
      <c r="AH47" s="266"/>
      <c r="AI47" s="61" t="s">
        <v>8</v>
      </c>
      <c r="AJ47" s="266"/>
      <c r="AK47" s="267"/>
      <c r="AL47" s="282"/>
      <c r="AM47" s="283"/>
      <c r="AN47" s="283"/>
      <c r="AO47" s="283"/>
      <c r="AP47" s="283"/>
      <c r="AQ47" s="283"/>
      <c r="AR47" s="283"/>
      <c r="AS47" s="283"/>
      <c r="AT47" s="283"/>
      <c r="AU47" s="283"/>
      <c r="AV47" s="283"/>
      <c r="AW47" s="283"/>
      <c r="AX47" s="283"/>
      <c r="AY47" s="283"/>
      <c r="AZ47" s="283"/>
      <c r="BA47" s="283"/>
      <c r="BB47" s="283"/>
      <c r="BC47" s="283"/>
      <c r="BD47" s="283"/>
      <c r="BE47" s="283"/>
      <c r="BF47" s="401"/>
      <c r="BG47" s="282"/>
      <c r="BH47" s="283"/>
      <c r="BI47" s="283"/>
      <c r="BJ47" s="283"/>
      <c r="BK47" s="283"/>
      <c r="BL47" s="401"/>
      <c r="BM47" s="301"/>
      <c r="BN47" s="302"/>
      <c r="BO47" s="282"/>
      <c r="BP47" s="283"/>
      <c r="BQ47" s="283"/>
      <c r="BR47" s="283"/>
      <c r="BS47" s="283"/>
      <c r="BT47" s="283"/>
      <c r="BU47" s="283"/>
      <c r="BV47" s="401"/>
      <c r="BW47" s="282"/>
      <c r="BX47" s="283"/>
      <c r="BY47" s="283"/>
      <c r="BZ47" s="283"/>
      <c r="CA47" s="283"/>
      <c r="CB47" s="283"/>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7" t="s">
        <v>244</v>
      </c>
      <c r="C49" s="277"/>
      <c r="D49" s="277"/>
      <c r="E49" s="663"/>
      <c r="F49" s="376" t="s">
        <v>65</v>
      </c>
      <c r="G49" s="664"/>
      <c r="H49" s="664"/>
      <c r="I49" s="664"/>
      <c r="J49" s="664"/>
      <c r="K49" s="664"/>
      <c r="L49" s="664"/>
      <c r="M49" s="664"/>
      <c r="N49" s="664"/>
      <c r="O49" s="664"/>
      <c r="P49" s="664"/>
      <c r="Q49" s="664"/>
      <c r="R49" s="664"/>
      <c r="S49" s="664"/>
      <c r="T49" s="664"/>
      <c r="U49" s="665"/>
      <c r="V49" s="523" t="s">
        <v>39</v>
      </c>
      <c r="W49" s="414"/>
      <c r="X49" s="414"/>
      <c r="Y49" s="414"/>
      <c r="Z49" s="414"/>
      <c r="AA49" s="414"/>
      <c r="AB49" s="414"/>
      <c r="AC49" s="414"/>
      <c r="AD49" s="414"/>
      <c r="AE49" s="414"/>
      <c r="AF49" s="414"/>
      <c r="AG49" s="414"/>
      <c r="AH49" s="414"/>
      <c r="AI49" s="414"/>
      <c r="AJ49" s="414"/>
      <c r="AK49" s="414"/>
      <c r="AL49" s="414"/>
      <c r="AM49" s="414"/>
      <c r="AN49" s="414"/>
      <c r="AO49" s="414"/>
      <c r="AP49" s="414"/>
      <c r="AQ49" s="414"/>
      <c r="AR49" s="414"/>
      <c r="AS49" s="489"/>
      <c r="AT49" s="396" t="s">
        <v>194</v>
      </c>
      <c r="AU49" s="397"/>
      <c r="AV49" s="397"/>
      <c r="AW49" s="398"/>
      <c r="AX49" s="284" t="s">
        <v>38</v>
      </c>
      <c r="AY49" s="244"/>
      <c r="AZ49" s="244"/>
      <c r="BA49" s="244"/>
      <c r="BB49" s="244"/>
      <c r="BC49" s="391"/>
      <c r="BD49" s="376" t="s">
        <v>42</v>
      </c>
      <c r="BE49" s="377"/>
      <c r="BF49" s="377"/>
      <c r="BG49" s="377"/>
      <c r="BH49" s="377"/>
      <c r="BI49" s="377"/>
      <c r="BJ49" s="377"/>
      <c r="BK49" s="377"/>
      <c r="BL49" s="377"/>
      <c r="BM49" s="378"/>
      <c r="BN49" s="373" t="s">
        <v>176</v>
      </c>
      <c r="BO49" s="374"/>
      <c r="BP49" s="374"/>
      <c r="BQ49" s="374"/>
      <c r="BR49" s="375"/>
      <c r="BS49" s="363" t="s">
        <v>245</v>
      </c>
      <c r="BT49" s="364"/>
      <c r="BU49" s="364"/>
      <c r="BV49" s="364"/>
      <c r="BW49" s="364"/>
      <c r="BX49" s="365"/>
      <c r="BY49" s="263" t="s">
        <v>49</v>
      </c>
      <c r="BZ49" s="243"/>
      <c r="CA49" s="243"/>
      <c r="CB49" s="264"/>
      <c r="CC49" s="237"/>
      <c r="CD49" s="329" t="s">
        <v>247</v>
      </c>
      <c r="CE49" s="329"/>
      <c r="CF49" s="40"/>
      <c r="CG49" s="2"/>
    </row>
    <row r="50" spans="1:85" ht="9" customHeight="1" x14ac:dyDescent="0.15">
      <c r="A50" s="40"/>
      <c r="B50" s="277"/>
      <c r="C50" s="277"/>
      <c r="D50" s="277"/>
      <c r="E50" s="663"/>
      <c r="F50" s="506">
        <v>1</v>
      </c>
      <c r="G50" s="507"/>
      <c r="H50" s="666" t="s">
        <v>165</v>
      </c>
      <c r="I50" s="666"/>
      <c r="J50" s="666"/>
      <c r="K50" s="666"/>
      <c r="L50" s="666"/>
      <c r="M50" s="666"/>
      <c r="N50" s="666"/>
      <c r="O50" s="666"/>
      <c r="P50" s="666"/>
      <c r="Q50" s="666"/>
      <c r="R50" s="666"/>
      <c r="S50" s="666"/>
      <c r="T50" s="666"/>
      <c r="U50" s="667"/>
      <c r="V50" s="519" t="str">
        <f>IF(T51&lt;=0,"",IF((LEN(T51)-11&lt;=0),"0",MID(T51,LEN(T51)-11,1)))</f>
        <v/>
      </c>
      <c r="W50" s="292"/>
      <c r="X50" s="292" t="str">
        <f>IF(T51&lt;=0,"",IF((LEN(T51)-10&lt;=0),"0",MID(T51,LEN(T51)-10,1)))</f>
        <v/>
      </c>
      <c r="Y50" s="292"/>
      <c r="Z50" s="292" t="str">
        <f>IF(T51&lt;=0,"",IF((LEN(T51)-9&lt;=0),"0",MID(T51,LEN(T51)-9,1)))</f>
        <v/>
      </c>
      <c r="AA50" s="292"/>
      <c r="AB50" s="292" t="str">
        <f>IF(T51&lt;=0,"",IF((LEN(T51)-8&lt;=0),"0",MID(T51,LEN(T51)-8,1)))</f>
        <v/>
      </c>
      <c r="AC50" s="292"/>
      <c r="AD50" s="292" t="str">
        <f>IF(T51&lt;=0,"",IF((LEN(T51)-7&lt;=0),"0",MID(T51,LEN(T51)-7,1)))</f>
        <v/>
      </c>
      <c r="AE50" s="292"/>
      <c r="AF50" s="292" t="str">
        <f>IF(T51&lt;=0,"",IF((LEN(T51)-6&lt;=0),"0",MID(T51,LEN(T51)-6,1)))</f>
        <v/>
      </c>
      <c r="AG50" s="292"/>
      <c r="AH50" s="292" t="str">
        <f>IF(T51&lt;=0,"",IF((LEN(T51)-5&lt;=0),"0",MID(T51,LEN(T51)-5,1)))</f>
        <v/>
      </c>
      <c r="AI50" s="292"/>
      <c r="AJ50" s="292" t="str">
        <f>IF(T51&lt;=0,"",IF((LEN(T51)-4&lt;=0),"0",MID(T51,LEN(T51)-4,1)))</f>
        <v/>
      </c>
      <c r="AK50" s="292"/>
      <c r="AL50" s="292" t="str">
        <f>IF(T51&lt;=0,"",IF((LEN(T51)-3&lt;=0),"0",MID(T51,LEN(T51)-3,1)))</f>
        <v/>
      </c>
      <c r="AM50" s="292"/>
      <c r="AN50" s="292" t="str">
        <f>IF(T51&lt;=0,"",IF((LEN(T51)-2&lt;=0),"0",MID(T51,LEN(T51)-2,1)))</f>
        <v/>
      </c>
      <c r="AO50" s="292"/>
      <c r="AP50" s="292" t="str">
        <f>IF(T51&lt;=0,"",IF((LEN(T51)-1&lt;=0),"0",MID(T51,LEN(T51)-1,1)))</f>
        <v/>
      </c>
      <c r="AQ50" s="292"/>
      <c r="AR50" s="292" t="str">
        <f>IF(T51&lt;&gt;0,RIGHT(T51,1),"")</f>
        <v/>
      </c>
      <c r="AS50" s="293"/>
      <c r="AT50" s="331"/>
      <c r="AU50" s="296"/>
      <c r="AV50" s="296"/>
      <c r="AW50" s="332"/>
      <c r="AX50" s="392" t="s">
        <v>41</v>
      </c>
      <c r="AY50" s="393"/>
      <c r="AZ50" s="296"/>
      <c r="BA50" s="296"/>
      <c r="BB50" s="296"/>
      <c r="BC50" s="332"/>
      <c r="BD50" s="301"/>
      <c r="BE50" s="678"/>
      <c r="BF50" s="678"/>
      <c r="BG50" s="678"/>
      <c r="BH50" s="678"/>
      <c r="BI50" s="678"/>
      <c r="BJ50" s="678"/>
      <c r="BK50" s="678"/>
      <c r="BL50" s="678"/>
      <c r="BM50" s="302"/>
      <c r="BN50" s="265"/>
      <c r="BO50" s="266"/>
      <c r="BP50" s="266"/>
      <c r="BQ50" s="266"/>
      <c r="BR50" s="267"/>
      <c r="BS50" s="366"/>
      <c r="BT50" s="367"/>
      <c r="BU50" s="367"/>
      <c r="BV50" s="367"/>
      <c r="BW50" s="367"/>
      <c r="BX50" s="361" t="s">
        <v>9</v>
      </c>
      <c r="BY50" s="265"/>
      <c r="BZ50" s="266"/>
      <c r="CA50" s="266"/>
      <c r="CB50" s="267"/>
      <c r="CC50" s="238"/>
      <c r="CD50" s="329"/>
      <c r="CE50" s="329"/>
      <c r="CF50" s="40"/>
      <c r="CG50" s="2"/>
    </row>
    <row r="51" spans="1:85" ht="21" customHeight="1" x14ac:dyDescent="0.15">
      <c r="A51" s="40"/>
      <c r="B51" s="277"/>
      <c r="C51" s="277"/>
      <c r="D51" s="277"/>
      <c r="E51" s="663"/>
      <c r="F51" s="284"/>
      <c r="G51" s="244"/>
      <c r="H51" s="657"/>
      <c r="I51" s="657"/>
      <c r="J51" s="657"/>
      <c r="K51" s="657"/>
      <c r="L51" s="657"/>
      <c r="M51" s="657"/>
      <c r="N51" s="657"/>
      <c r="O51" s="657"/>
      <c r="P51" s="657"/>
      <c r="Q51" s="657"/>
      <c r="R51" s="657"/>
      <c r="S51" s="657"/>
      <c r="T51" s="661">
        <v>0</v>
      </c>
      <c r="U51" s="662"/>
      <c r="V51" s="520"/>
      <c r="W51" s="294"/>
      <c r="X51" s="294"/>
      <c r="Y51" s="294"/>
      <c r="Z51" s="294"/>
      <c r="AA51" s="294"/>
      <c r="AB51" s="294"/>
      <c r="AC51" s="294"/>
      <c r="AD51" s="294"/>
      <c r="AE51" s="294"/>
      <c r="AF51" s="294"/>
      <c r="AG51" s="294"/>
      <c r="AH51" s="294"/>
      <c r="AI51" s="294"/>
      <c r="AJ51" s="294"/>
      <c r="AK51" s="294"/>
      <c r="AL51" s="294"/>
      <c r="AM51" s="294"/>
      <c r="AN51" s="294"/>
      <c r="AO51" s="294"/>
      <c r="AP51" s="294"/>
      <c r="AQ51" s="294"/>
      <c r="AR51" s="294"/>
      <c r="AS51" s="295"/>
      <c r="AT51" s="333"/>
      <c r="AU51" s="297"/>
      <c r="AV51" s="297"/>
      <c r="AW51" s="334"/>
      <c r="AX51" s="394" t="s">
        <v>134</v>
      </c>
      <c r="AY51" s="395"/>
      <c r="AZ51" s="297"/>
      <c r="BA51" s="297"/>
      <c r="BB51" s="297"/>
      <c r="BC51" s="334"/>
      <c r="BD51" s="679"/>
      <c r="BE51" s="680"/>
      <c r="BF51" s="680"/>
      <c r="BG51" s="680"/>
      <c r="BH51" s="680"/>
      <c r="BI51" s="680"/>
      <c r="BJ51" s="680"/>
      <c r="BK51" s="680"/>
      <c r="BL51" s="680"/>
      <c r="BM51" s="681"/>
      <c r="BN51" s="268"/>
      <c r="BO51" s="269"/>
      <c r="BP51" s="269"/>
      <c r="BQ51" s="269"/>
      <c r="BR51" s="270"/>
      <c r="BS51" s="368"/>
      <c r="BT51" s="369"/>
      <c r="BU51" s="369"/>
      <c r="BV51" s="369"/>
      <c r="BW51" s="369"/>
      <c r="BX51" s="362"/>
      <c r="BY51" s="268"/>
      <c r="BZ51" s="269"/>
      <c r="CA51" s="269"/>
      <c r="CB51" s="270"/>
      <c r="CC51" s="238"/>
      <c r="CD51" s="329"/>
      <c r="CE51" s="329"/>
      <c r="CF51" s="40"/>
      <c r="CG51" s="2"/>
    </row>
    <row r="52" spans="1:85" ht="9" customHeight="1" x14ac:dyDescent="0.15">
      <c r="A52" s="40"/>
      <c r="B52" s="277"/>
      <c r="C52" s="277"/>
      <c r="D52" s="277"/>
      <c r="E52" s="663"/>
      <c r="F52" s="506">
        <v>2</v>
      </c>
      <c r="G52" s="507"/>
      <c r="H52" s="666"/>
      <c r="I52" s="666"/>
      <c r="J52" s="666"/>
      <c r="K52" s="666"/>
      <c r="L52" s="666"/>
      <c r="M52" s="666"/>
      <c r="N52" s="666"/>
      <c r="O52" s="666"/>
      <c r="P52" s="666"/>
      <c r="Q52" s="666"/>
      <c r="R52" s="666"/>
      <c r="S52" s="666"/>
      <c r="T52" s="666"/>
      <c r="U52" s="667"/>
      <c r="V52" s="519" t="str">
        <f>IF(T53&lt;=0,"",IF((LEN(T53)-11&lt;=0),"0",MID(T53,LEN(T53)-11,1)))</f>
        <v/>
      </c>
      <c r="W52" s="292"/>
      <c r="X52" s="292" t="str">
        <f>IF(T53&lt;=0,"",IF((LEN(T53)-10&lt;=0),"0",MID(T53,LEN(T53)-10,1)))</f>
        <v/>
      </c>
      <c r="Y52" s="292"/>
      <c r="Z52" s="292" t="str">
        <f>IF(T53&lt;=0,"",IF((LEN(T53)-9&lt;=0),"0",MID(T53,LEN(T53)-9,1)))</f>
        <v/>
      </c>
      <c r="AA52" s="292"/>
      <c r="AB52" s="292" t="str">
        <f>IF(T53&lt;=0,"",IF((LEN(T53)-8&lt;=0),"0",MID(T53,LEN(T53)-8,1)))</f>
        <v/>
      </c>
      <c r="AC52" s="292"/>
      <c r="AD52" s="292" t="str">
        <f>IF(T53&lt;=0,"",IF((LEN(T53)-7&lt;=0),"0",MID(T53,LEN(T53)-7,1)))</f>
        <v/>
      </c>
      <c r="AE52" s="292"/>
      <c r="AF52" s="292" t="str">
        <f>IF(T53&lt;=0,"",IF((LEN(T53)-6&lt;=0),"0",MID(T53,LEN(T53)-6,1)))</f>
        <v/>
      </c>
      <c r="AG52" s="292"/>
      <c r="AH52" s="292" t="str">
        <f>IF(T53&lt;=0,"",IF((LEN(T53)-5&lt;=0),"0",MID(T53,LEN(T53)-5,1)))</f>
        <v/>
      </c>
      <c r="AI52" s="292"/>
      <c r="AJ52" s="292" t="str">
        <f>IF(T53&lt;=0,"",IF((LEN(T53)-4&lt;=0),"0",MID(T53,LEN(T53)-4,1)))</f>
        <v/>
      </c>
      <c r="AK52" s="292"/>
      <c r="AL52" s="292" t="str">
        <f>IF(T53&lt;=0,"",IF((LEN(T53)-3&lt;=0),"0",MID(T53,LEN(T53)-3,1)))</f>
        <v/>
      </c>
      <c r="AM52" s="292"/>
      <c r="AN52" s="292" t="str">
        <f>IF(T53&lt;=0,"",IF((LEN(T53)-2&lt;=0),"0",MID(T53,LEN(T53)-2,1)))</f>
        <v/>
      </c>
      <c r="AO52" s="292"/>
      <c r="AP52" s="292" t="str">
        <f>IF(T53&lt;=0,"",IF((LEN(T53)-1&lt;=0),"0",MID(T53,LEN(T53)-1,1)))</f>
        <v/>
      </c>
      <c r="AQ52" s="292"/>
      <c r="AR52" s="292" t="str">
        <f>IF(T53&lt;&gt;0,RIGHT(T53,1),"")</f>
        <v/>
      </c>
      <c r="AS52" s="293"/>
      <c r="AT52" s="331"/>
      <c r="AU52" s="296"/>
      <c r="AV52" s="296"/>
      <c r="AW52" s="332"/>
      <c r="AX52" s="392" t="s">
        <v>41</v>
      </c>
      <c r="AY52" s="393"/>
      <c r="AZ52" s="296"/>
      <c r="BA52" s="296"/>
      <c r="BB52" s="296"/>
      <c r="BC52" s="332"/>
      <c r="BD52" s="379"/>
      <c r="BE52" s="380"/>
      <c r="BF52" s="380"/>
      <c r="BG52" s="380"/>
      <c r="BH52" s="380"/>
      <c r="BI52" s="380"/>
      <c r="BJ52" s="380"/>
      <c r="BK52" s="380"/>
      <c r="BL52" s="380"/>
      <c r="BM52" s="381"/>
      <c r="BN52" s="271"/>
      <c r="BO52" s="272"/>
      <c r="BP52" s="272"/>
      <c r="BQ52" s="272"/>
      <c r="BR52" s="273"/>
      <c r="BS52" s="271"/>
      <c r="BT52" s="272"/>
      <c r="BU52" s="272"/>
      <c r="BV52" s="272"/>
      <c r="BW52" s="272"/>
      <c r="BX52" s="354" t="s">
        <v>9</v>
      </c>
      <c r="BY52" s="271"/>
      <c r="BZ52" s="272"/>
      <c r="CA52" s="272"/>
      <c r="CB52" s="273"/>
      <c r="CC52" s="238"/>
      <c r="CD52" s="329"/>
      <c r="CE52" s="329"/>
      <c r="CF52" s="40"/>
      <c r="CG52" s="2"/>
    </row>
    <row r="53" spans="1:85" ht="21" customHeight="1" x14ac:dyDescent="0.15">
      <c r="A53" s="40"/>
      <c r="B53" s="277"/>
      <c r="C53" s="277"/>
      <c r="D53" s="277"/>
      <c r="E53" s="663"/>
      <c r="F53" s="263"/>
      <c r="G53" s="243"/>
      <c r="H53" s="657"/>
      <c r="I53" s="657"/>
      <c r="J53" s="657"/>
      <c r="K53" s="657"/>
      <c r="L53" s="657"/>
      <c r="M53" s="657"/>
      <c r="N53" s="657"/>
      <c r="O53" s="657"/>
      <c r="P53" s="657"/>
      <c r="Q53" s="657"/>
      <c r="R53" s="657"/>
      <c r="S53" s="657"/>
      <c r="T53" s="661">
        <v>0</v>
      </c>
      <c r="U53" s="662"/>
      <c r="V53" s="668"/>
      <c r="W53" s="320"/>
      <c r="X53" s="320"/>
      <c r="Y53" s="320"/>
      <c r="Z53" s="320"/>
      <c r="AA53" s="320"/>
      <c r="AB53" s="320"/>
      <c r="AC53" s="320"/>
      <c r="AD53" s="320"/>
      <c r="AE53" s="320"/>
      <c r="AF53" s="320"/>
      <c r="AG53" s="320"/>
      <c r="AH53" s="320"/>
      <c r="AI53" s="320"/>
      <c r="AJ53" s="320"/>
      <c r="AK53" s="320"/>
      <c r="AL53" s="320"/>
      <c r="AM53" s="320"/>
      <c r="AN53" s="320"/>
      <c r="AO53" s="320"/>
      <c r="AP53" s="320"/>
      <c r="AQ53" s="320"/>
      <c r="AR53" s="320"/>
      <c r="AS53" s="457"/>
      <c r="AT53" s="388"/>
      <c r="AU53" s="389"/>
      <c r="AV53" s="389"/>
      <c r="AW53" s="390"/>
      <c r="AX53" s="672" t="s">
        <v>134</v>
      </c>
      <c r="AY53" s="673"/>
      <c r="AZ53" s="389"/>
      <c r="BA53" s="389"/>
      <c r="BB53" s="389"/>
      <c r="BC53" s="390"/>
      <c r="BD53" s="379"/>
      <c r="BE53" s="380"/>
      <c r="BF53" s="380"/>
      <c r="BG53" s="380"/>
      <c r="BH53" s="380"/>
      <c r="BI53" s="380"/>
      <c r="BJ53" s="380"/>
      <c r="BK53" s="380"/>
      <c r="BL53" s="380"/>
      <c r="BM53" s="381"/>
      <c r="BN53" s="271"/>
      <c r="BO53" s="272"/>
      <c r="BP53" s="272"/>
      <c r="BQ53" s="272"/>
      <c r="BR53" s="273"/>
      <c r="BS53" s="271"/>
      <c r="BT53" s="272"/>
      <c r="BU53" s="272"/>
      <c r="BV53" s="272"/>
      <c r="BW53" s="272"/>
      <c r="BX53" s="354"/>
      <c r="BY53" s="271"/>
      <c r="BZ53" s="272"/>
      <c r="CA53" s="272"/>
      <c r="CB53" s="273"/>
      <c r="CC53" s="238"/>
      <c r="CD53" s="330"/>
      <c r="CE53" s="330"/>
      <c r="CF53" s="40"/>
      <c r="CG53" s="2"/>
    </row>
    <row r="54" spans="1:85" ht="17.25" customHeight="1" x14ac:dyDescent="0.15">
      <c r="A54" s="40"/>
      <c r="B54" s="572" t="s">
        <v>173</v>
      </c>
      <c r="C54" s="572"/>
      <c r="D54" s="572"/>
      <c r="E54" s="573"/>
      <c r="F54" s="382" t="s">
        <v>65</v>
      </c>
      <c r="G54" s="659"/>
      <c r="H54" s="659"/>
      <c r="I54" s="659"/>
      <c r="J54" s="659"/>
      <c r="K54" s="659"/>
      <c r="L54" s="659"/>
      <c r="M54" s="659"/>
      <c r="N54" s="659"/>
      <c r="O54" s="659"/>
      <c r="P54" s="659"/>
      <c r="Q54" s="659"/>
      <c r="R54" s="659"/>
      <c r="S54" s="659"/>
      <c r="T54" s="659"/>
      <c r="U54" s="660"/>
      <c r="V54" s="289" t="s">
        <v>39</v>
      </c>
      <c r="W54" s="290"/>
      <c r="X54" s="290"/>
      <c r="Y54" s="290"/>
      <c r="Z54" s="290"/>
      <c r="AA54" s="290"/>
      <c r="AB54" s="290"/>
      <c r="AC54" s="290"/>
      <c r="AD54" s="290"/>
      <c r="AE54" s="290"/>
      <c r="AF54" s="290"/>
      <c r="AG54" s="290"/>
      <c r="AH54" s="290"/>
      <c r="AI54" s="290"/>
      <c r="AJ54" s="290"/>
      <c r="AK54" s="290"/>
      <c r="AL54" s="290"/>
      <c r="AM54" s="290"/>
      <c r="AN54" s="290"/>
      <c r="AO54" s="290"/>
      <c r="AP54" s="290"/>
      <c r="AQ54" s="290"/>
      <c r="AR54" s="290"/>
      <c r="AS54" s="291"/>
      <c r="AT54" s="385" t="s">
        <v>194</v>
      </c>
      <c r="AU54" s="386"/>
      <c r="AV54" s="386"/>
      <c r="AW54" s="387"/>
      <c r="AX54" s="274" t="s">
        <v>38</v>
      </c>
      <c r="AY54" s="275"/>
      <c r="AZ54" s="275"/>
      <c r="BA54" s="275"/>
      <c r="BB54" s="275"/>
      <c r="BC54" s="276"/>
      <c r="BD54" s="382" t="s">
        <v>84</v>
      </c>
      <c r="BE54" s="383"/>
      <c r="BF54" s="383"/>
      <c r="BG54" s="383"/>
      <c r="BH54" s="383"/>
      <c r="BI54" s="383"/>
      <c r="BJ54" s="383"/>
      <c r="BK54" s="384"/>
      <c r="BL54" s="289" t="s">
        <v>196</v>
      </c>
      <c r="BM54" s="290"/>
      <c r="BN54" s="290"/>
      <c r="BO54" s="290"/>
      <c r="BP54" s="290"/>
      <c r="BQ54" s="291"/>
      <c r="BR54" s="370" t="s">
        <v>246</v>
      </c>
      <c r="BS54" s="371"/>
      <c r="BT54" s="371"/>
      <c r="BU54" s="371"/>
      <c r="BV54" s="372"/>
      <c r="BW54" s="355" t="s">
        <v>178</v>
      </c>
      <c r="BX54" s="356"/>
      <c r="BY54" s="274" t="s">
        <v>49</v>
      </c>
      <c r="BZ54" s="275"/>
      <c r="CA54" s="275"/>
      <c r="CB54" s="276"/>
      <c r="CC54" s="170"/>
      <c r="CD54" s="241" t="s">
        <v>181</v>
      </c>
      <c r="CE54" s="242"/>
      <c r="CF54" s="40"/>
      <c r="CG54" s="2"/>
    </row>
    <row r="55" spans="1:85" ht="9" customHeight="1" x14ac:dyDescent="0.15">
      <c r="A55" s="40"/>
      <c r="B55" s="574"/>
      <c r="C55" s="574"/>
      <c r="D55" s="574"/>
      <c r="E55" s="575"/>
      <c r="F55" s="168"/>
      <c r="G55" s="169"/>
      <c r="H55" s="666"/>
      <c r="I55" s="666"/>
      <c r="J55" s="666"/>
      <c r="K55" s="666"/>
      <c r="L55" s="666"/>
      <c r="M55" s="666"/>
      <c r="N55" s="666"/>
      <c r="O55" s="666"/>
      <c r="P55" s="666"/>
      <c r="Q55" s="666"/>
      <c r="R55" s="666"/>
      <c r="S55" s="666"/>
      <c r="T55" s="666"/>
      <c r="U55" s="667"/>
      <c r="V55" s="519" t="str">
        <f>IF(T56&lt;=0,"",IF((LEN(T56)-11&lt;=0),"0",MID(T56,LEN(T56)-11,1)))</f>
        <v/>
      </c>
      <c r="W55" s="292"/>
      <c r="X55" s="292" t="str">
        <f>IF(T56&lt;=0,"",IF((LEN(T56)-10&lt;=0),"0",MID(T56,LEN(T56)-10,1)))</f>
        <v/>
      </c>
      <c r="Y55" s="292"/>
      <c r="Z55" s="292" t="str">
        <f>IF(T56&lt;=0,"",IF((LEN(T56)-9&lt;=0),"0",MID(T56,LEN(T56)-9,1)))</f>
        <v/>
      </c>
      <c r="AA55" s="292"/>
      <c r="AB55" s="292" t="str">
        <f>IF(T56&lt;=0,"",IF((LEN(T56)-8&lt;=0),"0",MID(T56,LEN(T56)-8,1)))</f>
        <v/>
      </c>
      <c r="AC55" s="292"/>
      <c r="AD55" s="292" t="str">
        <f>IF(T56&lt;=0,"",IF((LEN(T56)-7&lt;=0),"0",MID(T56,LEN(T56)-7,1)))</f>
        <v/>
      </c>
      <c r="AE55" s="292"/>
      <c r="AF55" s="292" t="str">
        <f>IF(T56&lt;=0,"",IF((LEN(T56)-6&lt;=0),"0",MID(T56,LEN(T56)-6,1)))</f>
        <v/>
      </c>
      <c r="AG55" s="292"/>
      <c r="AH55" s="292" t="str">
        <f>IF(T56&lt;=0,"",IF((LEN(T56)-5&lt;=0),"0",MID(T56,LEN(T56)-5,1)))</f>
        <v/>
      </c>
      <c r="AI55" s="292"/>
      <c r="AJ55" s="292" t="str">
        <f>IF(T56&lt;=0,"",IF((LEN(T56)-4&lt;=0),"0",MID(T56,LEN(T56)-4,1)))</f>
        <v/>
      </c>
      <c r="AK55" s="292"/>
      <c r="AL55" s="292" t="str">
        <f>IF(T56&lt;=0,"",IF((LEN(T56)-3&lt;=0),"0",MID(T56,LEN(T56)-3,1)))</f>
        <v/>
      </c>
      <c r="AM55" s="292"/>
      <c r="AN55" s="292" t="str">
        <f>IF(T56&lt;=0,"",IF((LEN(T56)-2&lt;=0),"0",MID(T56,LEN(T56)-2,1)))</f>
        <v/>
      </c>
      <c r="AO55" s="292"/>
      <c r="AP55" s="292" t="str">
        <f>IF(T56&lt;=0,"",IF((LEN(T56)-1&lt;=0),"0",MID(T56,LEN(T56)-1,1)))</f>
        <v/>
      </c>
      <c r="AQ55" s="292"/>
      <c r="AR55" s="292" t="str">
        <f>IF(T56&lt;&gt;0,RIGHT(T56,1),"")</f>
        <v/>
      </c>
      <c r="AS55" s="293"/>
      <c r="AT55" s="331"/>
      <c r="AU55" s="296"/>
      <c r="AV55" s="296"/>
      <c r="AW55" s="332"/>
      <c r="AX55" s="674" t="s">
        <v>174</v>
      </c>
      <c r="AY55" s="675"/>
      <c r="AZ55" s="296"/>
      <c r="BA55" s="296"/>
      <c r="BB55" s="296"/>
      <c r="BC55" s="332"/>
      <c r="BD55" s="379"/>
      <c r="BE55" s="380"/>
      <c r="BF55" s="380"/>
      <c r="BG55" s="380"/>
      <c r="BH55" s="380"/>
      <c r="BI55" s="380"/>
      <c r="BJ55" s="380"/>
      <c r="BK55" s="381"/>
      <c r="BL55" s="348" t="s">
        <v>177</v>
      </c>
      <c r="BM55" s="349"/>
      <c r="BN55" s="349"/>
      <c r="BO55" s="349"/>
      <c r="BP55" s="349"/>
      <c r="BQ55" s="350"/>
      <c r="BR55" s="271"/>
      <c r="BS55" s="272"/>
      <c r="BT55" s="272"/>
      <c r="BU55" s="272"/>
      <c r="BV55" s="354" t="s">
        <v>9</v>
      </c>
      <c r="BW55" s="357" t="s">
        <v>179</v>
      </c>
      <c r="BX55" s="358"/>
      <c r="BY55" s="271"/>
      <c r="BZ55" s="272"/>
      <c r="CA55" s="272"/>
      <c r="CB55" s="273"/>
      <c r="CC55" s="262"/>
      <c r="CD55" s="174" t="s">
        <v>182</v>
      </c>
      <c r="CE55" s="175"/>
      <c r="CF55" s="40"/>
      <c r="CG55" s="2"/>
    </row>
    <row r="56" spans="1:85" ht="12.75" customHeight="1" x14ac:dyDescent="0.15">
      <c r="A56" s="40"/>
      <c r="B56" s="574"/>
      <c r="C56" s="574"/>
      <c r="D56" s="574"/>
      <c r="E56" s="575"/>
      <c r="F56" s="49"/>
      <c r="G56" s="50"/>
      <c r="H56" s="657"/>
      <c r="I56" s="657"/>
      <c r="J56" s="657"/>
      <c r="K56" s="657"/>
      <c r="L56" s="657"/>
      <c r="M56" s="657"/>
      <c r="N56" s="657"/>
      <c r="O56" s="657"/>
      <c r="P56" s="657"/>
      <c r="Q56" s="657"/>
      <c r="R56" s="657"/>
      <c r="S56" s="657"/>
      <c r="T56" s="661"/>
      <c r="U56" s="662"/>
      <c r="V56" s="668"/>
      <c r="W56" s="320"/>
      <c r="X56" s="320"/>
      <c r="Y56" s="320"/>
      <c r="Z56" s="320"/>
      <c r="AA56" s="320"/>
      <c r="AB56" s="320"/>
      <c r="AC56" s="320"/>
      <c r="AD56" s="320"/>
      <c r="AE56" s="320"/>
      <c r="AF56" s="320"/>
      <c r="AG56" s="320"/>
      <c r="AH56" s="320"/>
      <c r="AI56" s="320"/>
      <c r="AJ56" s="320"/>
      <c r="AK56" s="320"/>
      <c r="AL56" s="320"/>
      <c r="AM56" s="320"/>
      <c r="AN56" s="320"/>
      <c r="AO56" s="320"/>
      <c r="AP56" s="320"/>
      <c r="AQ56" s="320"/>
      <c r="AR56" s="320"/>
      <c r="AS56" s="457"/>
      <c r="AT56" s="388"/>
      <c r="AU56" s="389"/>
      <c r="AV56" s="389"/>
      <c r="AW56" s="390"/>
      <c r="AX56" s="676" t="s">
        <v>175</v>
      </c>
      <c r="AY56" s="677"/>
      <c r="AZ56" s="389"/>
      <c r="BA56" s="389"/>
      <c r="BB56" s="389"/>
      <c r="BC56" s="390"/>
      <c r="BD56" s="379"/>
      <c r="BE56" s="380"/>
      <c r="BF56" s="380"/>
      <c r="BG56" s="380"/>
      <c r="BH56" s="380"/>
      <c r="BI56" s="380"/>
      <c r="BJ56" s="380"/>
      <c r="BK56" s="381"/>
      <c r="BL56" s="351"/>
      <c r="BM56" s="352"/>
      <c r="BN56" s="352"/>
      <c r="BO56" s="352"/>
      <c r="BP56" s="352"/>
      <c r="BQ56" s="353"/>
      <c r="BR56" s="271"/>
      <c r="BS56" s="272"/>
      <c r="BT56" s="272"/>
      <c r="BU56" s="272"/>
      <c r="BV56" s="354"/>
      <c r="BW56" s="359" t="s">
        <v>180</v>
      </c>
      <c r="BX56" s="360"/>
      <c r="BY56" s="271"/>
      <c r="BZ56" s="272"/>
      <c r="CA56" s="272"/>
      <c r="CB56" s="273"/>
      <c r="CC56" s="262"/>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228</v>
      </c>
      <c r="CO69" s="32" t="b">
        <v>0</v>
      </c>
    </row>
    <row r="70" spans="1:93" x14ac:dyDescent="0.15">
      <c r="CN70" s="236" t="s">
        <v>229</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F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395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395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395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395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395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395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395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395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395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395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395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395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395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395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395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396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396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396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396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396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396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396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396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396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DF91" sqref="DF91"/>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
        <v>248</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t="s">
        <v>166</v>
      </c>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v>61</v>
      </c>
      <c r="CS6" s="793" t="s">
        <v>2</v>
      </c>
      <c r="CT6" s="795">
        <v>1</v>
      </c>
      <c r="CU6" s="793" t="s">
        <v>23</v>
      </c>
      <c r="CV6" s="795">
        <v>10</v>
      </c>
      <c r="CW6" s="794" t="s">
        <v>97</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t="s">
        <v>167</v>
      </c>
      <c r="BM7" s="856"/>
      <c r="BN7" s="856"/>
      <c r="BO7" s="856"/>
      <c r="BP7" s="856"/>
      <c r="BQ7" s="856"/>
      <c r="BR7" s="856"/>
      <c r="BS7" s="856"/>
      <c r="BT7" s="856"/>
      <c r="BU7" s="856"/>
      <c r="BV7" s="856"/>
      <c r="BW7" s="856"/>
      <c r="BX7" s="856"/>
      <c r="BY7" s="856"/>
      <c r="BZ7" s="856"/>
      <c r="CA7" s="856"/>
      <c r="CB7" s="856"/>
      <c r="CC7" s="856"/>
      <c r="CD7" s="856"/>
      <c r="CE7" s="856"/>
      <c r="CF7" s="856"/>
      <c r="CG7" s="856"/>
      <c r="CH7" s="808">
        <v>210987654321</v>
      </c>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t="s">
        <v>167</v>
      </c>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2</v>
      </c>
      <c r="BM9" s="836"/>
      <c r="BN9" s="836" t="str">
        <f>IF(CH7&lt;=0,"",IF((LEN(CH7)-10&lt;=0),"0",MID(CH7,LEN(CH7)-10,1)))</f>
        <v>1</v>
      </c>
      <c r="BO9" s="836"/>
      <c r="BP9" s="805" t="str">
        <f>IF(CH7&lt;=0,"",IF((LEN(CH7)-9&lt;=0),"0",MID(CH7,LEN(CH7)-9,1)))</f>
        <v>0</v>
      </c>
      <c r="BQ9" s="805"/>
      <c r="BR9" s="805" t="str">
        <f>IF(CH7&lt;=0,"",IF((LEN(CH7)-8&lt;=0),"0",MID(CH7,LEN(CH7)-8,1)))</f>
        <v>9</v>
      </c>
      <c r="BS9" s="805"/>
      <c r="BT9" s="805" t="str">
        <f>IF(CH7&lt;=0,"",IF((LEN(CH7)-7&lt;=0),"0",MID(CH7,LEN(CH7)-7,1)))</f>
        <v>8</v>
      </c>
      <c r="BU9" s="805"/>
      <c r="BV9" s="805" t="str">
        <f>IF(CH7&lt;=0,"",IF((LEN(CH7)-6&lt;=0),"0",MID(CH7,LEN(CH7)-6,1)))</f>
        <v>7</v>
      </c>
      <c r="BW9" s="805"/>
      <c r="BX9" s="805" t="str">
        <f>IF(CH7&lt;=0,"",IF((LEN(CH7)-5&lt;=0),"0",MID(CH7,LEN(CH7)-5,1)))</f>
        <v>6</v>
      </c>
      <c r="BY9" s="805"/>
      <c r="BZ9" s="805" t="str">
        <f>IF(CH7&lt;=0,"",IF((LEN(CH7)-4&lt;=0),"0",MID(CH7,LEN(CH7)-4,1)))</f>
        <v>5</v>
      </c>
      <c r="CA9" s="805"/>
      <c r="CB9" s="805" t="str">
        <f>IF(CH7&lt;=0,"",IF((LEN(CH7)-3&lt;=0),"0",MID(CH7,LEN(CH7)-3,1)))</f>
        <v>4</v>
      </c>
      <c r="CC9" s="805"/>
      <c r="CD9" s="805" t="str">
        <f>IF(CH7&lt;=0,"",IF((LEN(CH7)-2&lt;=0),"0",MID(CH7,LEN(CH7)-2,1)))</f>
        <v>3</v>
      </c>
      <c r="CE9" s="805"/>
      <c r="CF9" s="805" t="str">
        <f>IF(CH7&lt;=0,"",IF((LEN(CH7)-1&lt;=0),"0",MID(CH7,LEN(CH7)-1,1)))</f>
        <v>2</v>
      </c>
      <c r="CG9" s="805"/>
      <c r="CH9" s="836" t="str">
        <f>IF(CH7&lt;&gt;0,RIGHT(CH7,1),"")</f>
        <v>1</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223</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t="s">
        <v>169</v>
      </c>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
        <v>249</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
        <v>250</v>
      </c>
      <c r="AY21" s="756"/>
      <c r="AZ21" s="756"/>
      <c r="BA21" s="756"/>
      <c r="BB21" s="756"/>
      <c r="BC21" s="756"/>
      <c r="BD21" s="756"/>
      <c r="BE21" s="756"/>
      <c r="BF21" s="756"/>
      <c r="BG21" s="756"/>
      <c r="BH21" s="219"/>
      <c r="BI21" s="15"/>
      <c r="BJ21" s="15"/>
      <c r="BK21" s="15"/>
      <c r="BL21" s="870" t="s">
        <v>197</v>
      </c>
      <c r="BM21" s="870"/>
      <c r="BN21" s="870"/>
      <c r="BO21" s="870"/>
      <c r="BP21" s="870"/>
      <c r="BQ21" s="870"/>
      <c r="BR21" s="870"/>
      <c r="BS21" s="870"/>
      <c r="BT21" s="870"/>
      <c r="BU21" s="15"/>
      <c r="BV21" s="218"/>
      <c r="BW21" s="219"/>
      <c r="BX21" s="15"/>
      <c r="BY21" s="15"/>
      <c r="BZ21" s="736" t="s">
        <v>98</v>
      </c>
      <c r="CA21" s="736"/>
      <c r="CB21" s="736"/>
      <c r="CC21" s="736"/>
      <c r="CD21" s="736"/>
      <c r="CE21" s="736"/>
      <c r="CF21" s="736"/>
      <c r="CG21" s="736"/>
      <c r="CH21" s="736"/>
      <c r="CI21" s="736"/>
      <c r="CJ21" s="15"/>
      <c r="CK21" s="15"/>
      <c r="CL21" s="218"/>
      <c r="CM21" s="15"/>
      <c r="CN21" s="179"/>
      <c r="CO21" s="902" t="s">
        <v>202</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116</v>
      </c>
      <c r="CN22" s="901" t="s">
        <v>251</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94</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212</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
        <v>252</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AX21</f>
        <v>令和８年中の
所得の見積額</v>
      </c>
      <c r="AY42" s="940"/>
      <c r="AZ42" s="940"/>
      <c r="BA42" s="940"/>
      <c r="BB42" s="940"/>
      <c r="BC42" s="940"/>
      <c r="BD42" s="940"/>
      <c r="BE42" s="940"/>
      <c r="BF42" s="940"/>
      <c r="BG42" s="940"/>
      <c r="BH42" s="219"/>
      <c r="BI42" s="15"/>
      <c r="BJ42" s="15"/>
      <c r="BK42" s="15"/>
      <c r="BL42" s="736" t="s">
        <v>99</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208</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211</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225</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3" t="str">
        <f>H35</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DF122" sqref="DF122"/>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 ref="AH50:AI51"/>
    <mergeCell ref="AJ50:AK51"/>
    <mergeCell ref="AL50:AM51"/>
    <mergeCell ref="AN50:AO51"/>
    <mergeCell ref="AP50:AQ51"/>
    <mergeCell ref="AJ52:AL52"/>
    <mergeCell ref="AM52:AO52"/>
    <mergeCell ref="AQ52:AS52"/>
    <mergeCell ref="AU52:AW52"/>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令和８年分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受ける令和８年中の給与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令和８年中の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令和８年中に異動があった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236</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236</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(平23.1.1以前生)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236</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236</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236</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令和８年中の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(平23.1.1以前生)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2024-12-15T14:23:22Z</cp:lastPrinted>
  <dcterms:created xsi:type="dcterms:W3CDTF">2013-10-21T01:10:54Z</dcterms:created>
  <dcterms:modified xsi:type="dcterms:W3CDTF">2026-01-24T05:37:32Z</dcterms:modified>
</cp:coreProperties>
</file>